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 activeTab="1"/>
  </bookViews>
  <sheets>
    <sheet name="Lapas4" sheetId="4" r:id="rId1"/>
    <sheet name="Lapas1" sheetId="1" r:id="rId2"/>
    <sheet name="Lapas2" sheetId="2" r:id="rId3"/>
    <sheet name="Lapas3" sheetId="3" r:id="rId4"/>
  </sheets>
  <definedNames>
    <definedName name="_xlnm.Print_Area" localSheetId="1">Lapas1!$A$1:$Y$135</definedName>
    <definedName name="_xlnm.Print_Titles" localSheetId="1">Lapas1!$9:$11</definedName>
  </definedNames>
  <calcPr calcId="145621"/>
</workbook>
</file>

<file path=xl/calcChain.xml><?xml version="1.0" encoding="utf-8"?>
<calcChain xmlns="http://schemas.openxmlformats.org/spreadsheetml/2006/main">
  <c r="I120" i="1" l="1"/>
  <c r="J120" i="1"/>
  <c r="K120" i="1"/>
  <c r="L120" i="1"/>
  <c r="M120" i="1"/>
  <c r="N120" i="1"/>
  <c r="O120" i="1"/>
  <c r="P120" i="1"/>
  <c r="Q120" i="1"/>
  <c r="R120" i="1"/>
  <c r="S120" i="1"/>
  <c r="T120" i="1"/>
  <c r="U120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P134" i="1"/>
  <c r="Q134" i="1"/>
  <c r="R134" i="1"/>
  <c r="S134" i="1"/>
  <c r="P135" i="1"/>
  <c r="Q135" i="1"/>
  <c r="R135" i="1"/>
  <c r="S135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I46" i="1"/>
  <c r="J46" i="1"/>
  <c r="K46" i="1"/>
  <c r="L46" i="1"/>
  <c r="M46" i="1"/>
  <c r="N46" i="1"/>
  <c r="O46" i="1"/>
  <c r="I38" i="1"/>
  <c r="J38" i="1"/>
  <c r="K38" i="1"/>
  <c r="L38" i="1"/>
  <c r="M38" i="1"/>
  <c r="N38" i="1"/>
  <c r="O38" i="1"/>
  <c r="I82" i="1"/>
  <c r="J82" i="1"/>
  <c r="K82" i="1"/>
  <c r="N82" i="1"/>
  <c r="O82" i="1"/>
  <c r="P82" i="1"/>
  <c r="Q82" i="1"/>
  <c r="R82" i="1"/>
  <c r="S82" i="1"/>
  <c r="T82" i="1"/>
  <c r="U82" i="1"/>
  <c r="H143" i="1"/>
  <c r="H137" i="1"/>
  <c r="H138" i="1"/>
  <c r="H82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H61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H58" i="1"/>
  <c r="M107" i="1" l="1"/>
  <c r="N107" i="1"/>
  <c r="O107" i="1"/>
  <c r="P107" i="1"/>
  <c r="Q107" i="1"/>
  <c r="R107" i="1"/>
  <c r="S107" i="1"/>
  <c r="T107" i="1"/>
  <c r="U107" i="1"/>
  <c r="L107" i="1"/>
  <c r="I107" i="1"/>
  <c r="J107" i="1"/>
  <c r="K107" i="1"/>
  <c r="H107" i="1"/>
  <c r="I90" i="1" l="1"/>
  <c r="J90" i="1"/>
  <c r="K90" i="1"/>
  <c r="L90" i="1"/>
  <c r="M90" i="1"/>
  <c r="N90" i="1"/>
  <c r="O90" i="1"/>
  <c r="P90" i="1"/>
  <c r="Q90" i="1"/>
  <c r="R90" i="1"/>
  <c r="S90" i="1"/>
  <c r="T90" i="1"/>
  <c r="U90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I85" i="1"/>
  <c r="I91" i="1" s="1"/>
  <c r="J85" i="1"/>
  <c r="J91" i="1" s="1"/>
  <c r="K85" i="1"/>
  <c r="L85" i="1"/>
  <c r="M85" i="1"/>
  <c r="N85" i="1"/>
  <c r="N91" i="1" s="1"/>
  <c r="O85" i="1"/>
  <c r="O91" i="1" s="1"/>
  <c r="P85" i="1"/>
  <c r="P91" i="1" s="1"/>
  <c r="Q85" i="1"/>
  <c r="Q91" i="1" s="1"/>
  <c r="R85" i="1"/>
  <c r="R91" i="1" s="1"/>
  <c r="S85" i="1"/>
  <c r="S91" i="1" s="1"/>
  <c r="T85" i="1"/>
  <c r="T91" i="1" s="1"/>
  <c r="U85" i="1"/>
  <c r="U91" i="1" s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H52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H49" i="1"/>
  <c r="P46" i="1"/>
  <c r="Q46" i="1"/>
  <c r="R46" i="1"/>
  <c r="S46" i="1"/>
  <c r="T46" i="1"/>
  <c r="U46" i="1"/>
  <c r="H46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H41" i="1"/>
  <c r="L82" i="1"/>
  <c r="M82" i="1"/>
  <c r="P38" i="1"/>
  <c r="Q38" i="1"/>
  <c r="R38" i="1"/>
  <c r="S38" i="1"/>
  <c r="T38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U112" i="1"/>
  <c r="M94" i="1"/>
  <c r="N94" i="1"/>
  <c r="O94" i="1"/>
  <c r="L94" i="1"/>
  <c r="M104" i="1"/>
  <c r="N104" i="1"/>
  <c r="O104" i="1"/>
  <c r="L104" i="1"/>
  <c r="H141" i="1"/>
  <c r="H139" i="1"/>
  <c r="M91" i="1" l="1"/>
  <c r="L91" i="1"/>
  <c r="K91" i="1"/>
  <c r="L115" i="1" l="1"/>
  <c r="M115" i="1"/>
  <c r="N115" i="1"/>
  <c r="O115" i="1"/>
  <c r="L100" i="1" l="1"/>
  <c r="M100" i="1"/>
  <c r="N100" i="1"/>
  <c r="O100" i="1"/>
  <c r="L97" i="1"/>
  <c r="M97" i="1"/>
  <c r="N97" i="1"/>
  <c r="O97" i="1"/>
  <c r="L119" i="1" l="1"/>
  <c r="M119" i="1"/>
  <c r="N119" i="1"/>
  <c r="O119" i="1"/>
  <c r="L117" i="1"/>
  <c r="M117" i="1"/>
  <c r="N117" i="1"/>
  <c r="O117" i="1"/>
  <c r="H132" i="1"/>
  <c r="H128" i="1"/>
  <c r="L112" i="1"/>
  <c r="M112" i="1"/>
  <c r="N112" i="1"/>
  <c r="O112" i="1"/>
  <c r="L109" i="1"/>
  <c r="M109" i="1"/>
  <c r="N109" i="1"/>
  <c r="O109" i="1"/>
  <c r="K119" i="1"/>
  <c r="J119" i="1"/>
  <c r="I119" i="1"/>
  <c r="H119" i="1"/>
  <c r="K117" i="1"/>
  <c r="J117" i="1"/>
  <c r="I117" i="1"/>
  <c r="H117" i="1"/>
  <c r="K115" i="1"/>
  <c r="J115" i="1"/>
  <c r="I115" i="1"/>
  <c r="H115" i="1"/>
  <c r="K112" i="1"/>
  <c r="J112" i="1"/>
  <c r="I112" i="1"/>
  <c r="H112" i="1"/>
  <c r="K109" i="1"/>
  <c r="J109" i="1"/>
  <c r="I109" i="1"/>
  <c r="H109" i="1"/>
  <c r="K104" i="1"/>
  <c r="J104" i="1"/>
  <c r="I104" i="1"/>
  <c r="H104" i="1"/>
  <c r="K100" i="1"/>
  <c r="J100" i="1"/>
  <c r="I100" i="1"/>
  <c r="H100" i="1"/>
  <c r="K97" i="1"/>
  <c r="J97" i="1"/>
  <c r="I97" i="1"/>
  <c r="H97" i="1"/>
  <c r="K94" i="1"/>
  <c r="J94" i="1"/>
  <c r="I94" i="1"/>
  <c r="H94" i="1"/>
  <c r="H90" i="1"/>
  <c r="H87" i="1"/>
  <c r="H85" i="1"/>
  <c r="H91" i="1" s="1"/>
  <c r="H120" i="1" l="1"/>
  <c r="H81" i="1"/>
  <c r="H79" i="1"/>
  <c r="H75" i="1"/>
  <c r="H73" i="1"/>
  <c r="H70" i="1"/>
  <c r="H67" i="1"/>
  <c r="H64" i="1"/>
  <c r="H55" i="1"/>
  <c r="H38" i="1"/>
  <c r="H33" i="1"/>
  <c r="H28" i="1"/>
  <c r="H26" i="1"/>
  <c r="H24" i="1"/>
  <c r="H21" i="1"/>
  <c r="H17" i="1"/>
  <c r="U38" i="1" l="1"/>
  <c r="T119" i="1" l="1"/>
  <c r="U119" i="1"/>
  <c r="T100" i="1" l="1"/>
  <c r="U100" i="1"/>
  <c r="T115" i="1"/>
  <c r="U115" i="1"/>
  <c r="T117" i="1"/>
  <c r="U117" i="1"/>
  <c r="L133" i="1" l="1"/>
  <c r="M133" i="1"/>
  <c r="N133" i="1"/>
  <c r="O133" i="1"/>
  <c r="O134" i="1" l="1"/>
  <c r="O135" i="1"/>
  <c r="M134" i="1"/>
  <c r="M135" i="1"/>
  <c r="N135" i="1"/>
  <c r="N134" i="1"/>
  <c r="L135" i="1"/>
  <c r="L134" i="1"/>
  <c r="T109" i="1"/>
  <c r="U109" i="1"/>
  <c r="T112" i="1"/>
  <c r="T104" i="1"/>
  <c r="U104" i="1"/>
  <c r="T97" i="1"/>
  <c r="U97" i="1"/>
  <c r="T94" i="1"/>
  <c r="U94" i="1"/>
  <c r="H133" i="1" l="1"/>
  <c r="I133" i="1"/>
  <c r="J133" i="1"/>
  <c r="K133" i="1"/>
  <c r="T133" i="1"/>
  <c r="U133" i="1"/>
  <c r="T135" i="1" l="1"/>
  <c r="T134" i="1"/>
  <c r="J134" i="1"/>
  <c r="J135" i="1"/>
  <c r="U134" i="1"/>
  <c r="U135" i="1"/>
  <c r="K134" i="1"/>
  <c r="K135" i="1"/>
  <c r="I134" i="1"/>
  <c r="I135" i="1"/>
  <c r="H144" i="1"/>
  <c r="T124" i="1"/>
  <c r="U124" i="1"/>
  <c r="L51" i="2"/>
  <c r="T51" i="2" s="1"/>
  <c r="M51" i="2"/>
  <c r="T52" i="2"/>
  <c r="U52" i="2"/>
  <c r="L53" i="2"/>
  <c r="T53" i="2" s="1"/>
  <c r="M53" i="2"/>
  <c r="M54" i="2" s="1"/>
  <c r="H54" i="2"/>
  <c r="I54" i="2"/>
  <c r="J54" i="2"/>
  <c r="K54" i="2"/>
  <c r="N54" i="2"/>
  <c r="O54" i="2"/>
  <c r="P54" i="2"/>
  <c r="Q54" i="2"/>
  <c r="R54" i="2"/>
  <c r="S54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H40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H29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H15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H134" i="1" l="1"/>
  <c r="T54" i="2"/>
  <c r="U51" i="2"/>
  <c r="L54" i="2"/>
  <c r="U53" i="2"/>
  <c r="H135" i="1" l="1"/>
  <c r="U54" i="2"/>
</calcChain>
</file>

<file path=xl/sharedStrings.xml><?xml version="1.0" encoding="utf-8"?>
<sst xmlns="http://schemas.openxmlformats.org/spreadsheetml/2006/main" count="556" uniqueCount="217">
  <si>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</si>
  <si>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</si>
  <si>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</si>
  <si>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</si>
  <si>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</si>
  <si>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</si>
  <si>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</si>
  <si>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</si>
  <si>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</si>
  <si>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</si>
  <si>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</si>
  <si>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</si>
  <si>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</si>
  <si>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n-iesiems m.</t>
  </si>
  <si>
    <t>(n+1)-iesiems m.</t>
  </si>
  <si>
    <t>(n+2)-iesiems m.</t>
  </si>
  <si>
    <t>iš viso:</t>
  </si>
  <si>
    <t>Iš viso uždaviniui:</t>
  </si>
  <si>
    <t>1 lentelė</t>
  </si>
  <si>
    <t>(savivaldybės, padalinio, įstaigos pavadinimas)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</si>
  <si>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</si>
  <si>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</si>
  <si>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</si>
  <si>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</si>
  <si>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</si>
  <si>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</si>
  <si>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</si>
  <si>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</si>
  <si>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</si>
  <si>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</si>
  <si>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</si>
  <si>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</si>
  <si>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</si>
  <si>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</si>
  <si>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</si>
  <si>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</si>
  <si>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</si>
  <si>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</si>
  <si>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</si>
  <si>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18</t>
  </si>
  <si>
    <t>19</t>
  </si>
  <si>
    <t>20</t>
  </si>
  <si>
    <t>2010 - ųjų m. asignavimai</t>
  </si>
  <si>
    <t>2011 m. asignavimų projektas</t>
  </si>
  <si>
    <t>2011 m. patvirtinta taryboje</t>
  </si>
  <si>
    <t>2012-ųjų m. asignavimų projektas</t>
  </si>
  <si>
    <t>2013- ųjų m. asignavimų projektas</t>
  </si>
  <si>
    <t>8.3.</t>
  </si>
  <si>
    <t>1.2.</t>
  </si>
  <si>
    <t xml:space="preserve">Leidyba  </t>
  </si>
  <si>
    <t>8.2.</t>
  </si>
  <si>
    <t>1.8.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</si>
  <si>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</si>
  <si>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</si>
  <si>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</si>
  <si>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</si>
  <si>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Kultūros projektų tarptautiniams ir respublikiniams fondams pateikimas ir įgyvendinimas</t>
  </si>
  <si>
    <t>Valstybinių švenčių ir atmintinų datų paminėjimo renginių organizavimas</t>
  </si>
  <si>
    <t>Rokiškio krašto muziejaus veiklos organizavimas ir administravimas</t>
  </si>
  <si>
    <t>08.02.01.02</t>
  </si>
  <si>
    <t>10.2</t>
  </si>
  <si>
    <t>SP</t>
  </si>
  <si>
    <t>VB</t>
  </si>
  <si>
    <t>08.02.</t>
  </si>
  <si>
    <t>10.3</t>
  </si>
  <si>
    <t>01.01.</t>
  </si>
  <si>
    <t>Valstybinių ir atmintinų datų paminėjimas,kultūrinių,eduka-cinių renginių organizavimas</t>
  </si>
  <si>
    <t>Leidyba</t>
  </si>
  <si>
    <t>Bibliotekos filialų materialinės bazės  stiprinimas (baldai)</t>
  </si>
  <si>
    <t>10.4</t>
  </si>
  <si>
    <t>ES</t>
  </si>
  <si>
    <t>08.02.01.08.</t>
  </si>
  <si>
    <t>08.02.01.08</t>
  </si>
  <si>
    <t>Finansuotų nevyriausybinių organizacijų projektų skaičius</t>
  </si>
  <si>
    <t>Finansuotų kultūros projektų skaičius</t>
  </si>
  <si>
    <t xml:space="preserve">Rajono renginių programa </t>
  </si>
  <si>
    <t>-</t>
  </si>
  <si>
    <t>jungiam su 1.1.2</t>
  </si>
  <si>
    <t>Suma</t>
  </si>
  <si>
    <t>jungiam su 1.1.4</t>
  </si>
  <si>
    <t>jungiam su 1.1.7</t>
  </si>
  <si>
    <t>suma</t>
  </si>
  <si>
    <t>08.02.01.01.</t>
  </si>
  <si>
    <t>Renovuoti ir modernizuoti Rokiškio  kultūros įcentro pastatą</t>
  </si>
  <si>
    <t>ISTRINTOS PRIEMONES, TURES EITI I 05 PROGRAMA</t>
  </si>
  <si>
    <t>Tenkinti visuomenės kultūrinius ir sporto poreikius, remti turizmo plėtrą ir vietos bendruomenės iniciatyvas</t>
  </si>
  <si>
    <t>istriniau</t>
  </si>
  <si>
    <t>Kt.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</si>
  <si>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</si>
  <si>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</si>
  <si>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</si>
  <si>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</si>
  <si>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</si>
  <si>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</si>
  <si>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</si>
  <si>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</si>
  <si>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</si>
  <si>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</si>
  <si>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</si>
  <si>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</si>
  <si>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</si>
  <si>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</si>
  <si>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</si>
  <si>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</si>
  <si>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</si>
  <si>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</si>
  <si>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</si>
  <si>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Partnerių, su kuriais pasirašyta bendradarbiavimo ir partnerystės sutartis, skaičius</t>
  </si>
  <si>
    <t>iš viso;</t>
  </si>
  <si>
    <t>Seniūnijų kultūros veiklos organizavimas ir administravimas</t>
  </si>
  <si>
    <t>19-28</t>
  </si>
  <si>
    <t>Kultūros paslaugas teikiančių organizacijų skaičius</t>
  </si>
  <si>
    <t>Vaikų dienos centrų išlaikymas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</si>
  <si>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</si>
  <si>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</si>
  <si>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</si>
  <si>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9611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</si>
  <si>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</si>
  <si>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</si>
  <si>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</si>
  <si>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</si>
  <si>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</si>
  <si>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</si>
  <si>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</si>
  <si>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</si>
  <si>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</si>
  <si>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</si>
  <si>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</si>
  <si>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</si>
  <si>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</si>
  <si>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</si>
  <si>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</si>
  <si>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</si>
  <si>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</si>
  <si>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</si>
  <si>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</si>
  <si>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</si>
  <si>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</si>
  <si>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Kultūrinio paveldo konservavimas, apsauga, plėtra ir skatinimas Jekabpilio ir Rokiškio rajonuose</t>
  </si>
  <si>
    <t>2 Strateginis tikslas. Aktyvinti bendruomeninę, kultūrinę, sportinę veiklą bei didinti rajono turistinį ir reareacinį patrauklumą</t>
  </si>
  <si>
    <t>Išleistų leidinių / pagamintų regalijų skaičius</t>
  </si>
  <si>
    <t>Paremtų talentingų, jaunų žmonių skaičius</t>
  </si>
  <si>
    <t xml:space="preserve"> Įvykdytų infrastruktūros projektų skaičius</t>
  </si>
  <si>
    <t>21</t>
  </si>
  <si>
    <t>KT - Kitos  lėšos</t>
  </si>
  <si>
    <t>KT</t>
  </si>
  <si>
    <t>Leidybos   finansavimas ir organizavimas</t>
  </si>
  <si>
    <t>Lat.-Lit. Programos projektas ,, Verslo rėmimo sistemų sukūrimas ir prieinamumas Žiemgaloje, Kurzemėje ir Šiaurės Lietuvoje"</t>
  </si>
  <si>
    <t>Lat.-Lit. Programos projektas „Interaktyvi edukacinė erdvė – efektyvus paauglių iš socialiai nuskriaustų (remtinų) šeimų  integracijos būdas".</t>
  </si>
  <si>
    <t>1.</t>
  </si>
  <si>
    <t>Lat.-Lit. Programos projektas ,,Keturi metų laikai parkuose" Nr. LLI - 140</t>
  </si>
  <si>
    <t>Parengtas turistinis maršrutas</t>
  </si>
  <si>
    <t>Pastatytas informacinis terminalas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</si>
  <si>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</si>
  <si>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</si>
  <si>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</si>
  <si>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>Lietuvos kaimo plėtros programa. Projektas ,, Tradicinių amatų centro Rokiškyje plėtra"</t>
  </si>
  <si>
    <t xml:space="preserve">12,31 </t>
  </si>
  <si>
    <t>Sukurta 3D interektyvi edukacinė erdvė bibliotekoje vaikams</t>
  </si>
  <si>
    <t>Sukurta bibliotekos, verslo ir NVO klasterį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</si>
  <si>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</si>
  <si>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</si>
  <si>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</si>
  <si>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</si>
  <si>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</si>
  <si>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>Meninio akcento įrengimas parke</t>
  </si>
  <si>
    <t>Lat. - Lit. Programos projektas „Darnaus turizmo paslaugų plėtra, priimant bendrus sprendimus ,, AtractiveFORyou" Nr. LLI - 211</t>
  </si>
  <si>
    <t>2020-iesiems m.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</si>
  <si>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</si>
  <si>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Modernizuotos muziejaus ekspozicijos</t>
  </si>
  <si>
    <t>Įrengti  infrastruktūros objektų ženklinimai, vnt.</t>
  </si>
  <si>
    <t>24</t>
  </si>
  <si>
    <t>Sporto renginių programa</t>
  </si>
  <si>
    <t>1919-1920 Lietuvos savanorių karių kapų Rokiškio rajono bendrijos savanorių karių kapų priežiūra.</t>
  </si>
  <si>
    <t>Prižiūrimų kapų skaičius</t>
  </si>
  <si>
    <t>Lietuvos šimtmečio programa</t>
  </si>
  <si>
    <t>Surengtų švenčių ir kitų renginių skaičius</t>
  </si>
  <si>
    <t>25</t>
  </si>
  <si>
    <t>Lietuvos kultūros sostinės viešinimo paslaugos</t>
  </si>
  <si>
    <t>Rokiškio baseinaa</t>
  </si>
  <si>
    <t>Panemunėlio mokyklos -  daugiafunkcio centro veiklos organizavimas ir administravimas</t>
  </si>
  <si>
    <t xml:space="preserve">2019-2021 M. ROKIŠKIO RAJONO SAVIVALDYBĖS    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</si>
  <si>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</si>
  <si>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</si>
  <si>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</si>
  <si>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</si>
  <si>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</si>
  <si>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>2019-iesiems</t>
  </si>
  <si>
    <t>2021-iesiems m.</t>
  </si>
  <si>
    <t>Jaunimo savanoriškos  tarnybos įgyvendinimas</t>
  </si>
  <si>
    <t>Savanoriškoje tarnyboje dalyvavusių jaunuolių skaičius.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</si>
  <si>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</si>
  <si>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</si>
  <si>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</si>
  <si>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</si>
  <si>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</si>
  <si>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</si>
  <si>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</si>
  <si>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</si>
  <si>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Kultūros centro paslaugų gavėjų skaičius tūkst.</t>
  </si>
  <si>
    <t>Muziejaus lankytojų skaičius tūkst.</t>
  </si>
  <si>
    <t>Turizmo ir tradicinių amatų informacijos ir koordinavimo centro paslaugų gavėjų skaičius tūkst.</t>
  </si>
  <si>
    <t>Gyventojų aptarnavimo procentas viešojoje bibliotekoje</t>
  </si>
  <si>
    <t>Sukurta inovatyvi paslauga rokiškio krašto muziejuje</t>
  </si>
  <si>
    <t>Pagerinta kultūros paslaugų infrastruktūra ( įranga)</t>
  </si>
  <si>
    <t>Kultūros paslaugų gavėjų Pandėlyje skaičius tūkst.</t>
  </si>
  <si>
    <t>Kultūros paslaugų gavėjų Panemunėlyje skaičius tūkst.</t>
  </si>
  <si>
    <t>Kolektyvų, besiruošiančių dalyvauti Dainų šventėje, skaičius</t>
  </si>
  <si>
    <t>Suorganizuotų sporto varžybų  ir kitų renginių skaičius vnt.</t>
  </si>
  <si>
    <t>Suorganizuota tarptautinių renginių skaičius vnt.</t>
  </si>
  <si>
    <t>Paslaugų gavėjų skaičius tūks.</t>
  </si>
  <si>
    <t xml:space="preserve">Paslaugas gavusių socialinė rizikos vaikų skaičius </t>
  </si>
  <si>
    <t>Jaunimui skirtose socializacijosprogramose dalyvavusių jaunuolių skaičius tūkst.</t>
  </si>
  <si>
    <t>Jaunimui skirtose narkotikų programose dalyvavusių jaunuolių skaičius tūkst.</t>
  </si>
  <si>
    <t>Jaunimui skirtose politikos programose dalyvavusių jaunuolių skaičius tūkst.</t>
  </si>
  <si>
    <t>Įrengtos amatų dirbtuvės Salose</t>
  </si>
  <si>
    <t>PATVIRTINTA
Rokiškio rajono savivaldybės tarybos
2019 m. vasario 20 d. 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</si>
</sst>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9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9"/>
      <name val="Times New Roman"/>
      <family val="1"/>
    </font>
    <font>
      <b/>
      <sz val="10"/>
      <name val="Arial"/>
      <family val="2"/>
      <charset val="186"/>
    </font>
    <font>
      <b/>
      <sz val="8"/>
      <color indexed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8"/>
      <name val="Arial"/>
      <family val="2"/>
      <charset val="186"/>
    </font>
    <font>
      <sz val="8"/>
      <name val="Times New Roman Baltic"/>
      <charset val="186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12"/>
      <color indexed="14"/>
      <name val="Times New Roman"/>
      <family val="1"/>
    </font>
    <font>
      <sz val="8"/>
      <color indexed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2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164" fontId="2" fillId="5" borderId="22" xfId="0" applyNumberFormat="1" applyFont="1" applyFill="1" applyBorder="1" applyAlignment="1">
      <alignment horizontal="center" vertical="center"/>
    </xf>
    <xf numFmtId="164" fontId="2" fillId="5" borderId="23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0" fontId="2" fillId="0" borderId="24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31" xfId="0" applyNumberFormat="1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164" fontId="9" fillId="6" borderId="7" xfId="0" applyNumberFormat="1" applyFont="1" applyFill="1" applyBorder="1" applyAlignment="1">
      <alignment horizontal="center" vertical="center"/>
    </xf>
    <xf numFmtId="164" fontId="2" fillId="7" borderId="33" xfId="0" applyNumberFormat="1" applyFont="1" applyFill="1" applyBorder="1" applyAlignment="1">
      <alignment horizontal="center" vertical="center"/>
    </xf>
    <xf numFmtId="164" fontId="2" fillId="7" borderId="34" xfId="0" applyNumberFormat="1" applyFont="1" applyFill="1" applyBorder="1" applyAlignment="1">
      <alignment horizontal="center" vertical="center"/>
    </xf>
    <xf numFmtId="164" fontId="2" fillId="7" borderId="35" xfId="0" applyNumberFormat="1" applyFont="1" applyFill="1" applyBorder="1" applyAlignment="1">
      <alignment horizontal="center" vertical="center"/>
    </xf>
    <xf numFmtId="164" fontId="2" fillId="7" borderId="36" xfId="0" applyNumberFormat="1" applyFont="1" applyFill="1" applyBorder="1" applyAlignment="1">
      <alignment horizontal="center" vertical="center"/>
    </xf>
    <xf numFmtId="164" fontId="2" fillId="7" borderId="7" xfId="0" applyNumberFormat="1" applyFont="1" applyFill="1" applyBorder="1" applyAlignment="1">
      <alignment horizontal="center" vertical="center"/>
    </xf>
    <xf numFmtId="164" fontId="2" fillId="7" borderId="20" xfId="0" applyNumberFormat="1" applyFont="1" applyFill="1" applyBorder="1" applyAlignment="1">
      <alignment horizontal="center" vertical="center"/>
    </xf>
    <xf numFmtId="164" fontId="2" fillId="7" borderId="37" xfId="0" applyNumberFormat="1" applyFont="1" applyFill="1" applyBorder="1" applyAlignment="1">
      <alignment horizontal="center" vertical="center"/>
    </xf>
    <xf numFmtId="164" fontId="2" fillId="7" borderId="38" xfId="0" applyNumberFormat="1" applyFont="1" applyFill="1" applyBorder="1" applyAlignment="1">
      <alignment horizontal="center" vertical="center"/>
    </xf>
    <xf numFmtId="164" fontId="2" fillId="7" borderId="13" xfId="0" applyNumberFormat="1" applyFont="1" applyFill="1" applyBorder="1" applyAlignment="1">
      <alignment horizontal="center" vertical="center"/>
    </xf>
    <xf numFmtId="164" fontId="2" fillId="7" borderId="2" xfId="0" applyNumberFormat="1" applyFont="1" applyFill="1" applyBorder="1" applyAlignment="1">
      <alignment horizontal="center" vertical="center"/>
    </xf>
    <xf numFmtId="164" fontId="2" fillId="7" borderId="25" xfId="0" applyNumberFormat="1" applyFont="1" applyFill="1" applyBorder="1" applyAlignment="1">
      <alignment horizontal="center" vertical="center"/>
    </xf>
    <xf numFmtId="164" fontId="5" fillId="7" borderId="16" xfId="0" applyNumberFormat="1" applyFont="1" applyFill="1" applyBorder="1" applyAlignment="1">
      <alignment horizontal="center" vertical="center"/>
    </xf>
    <xf numFmtId="164" fontId="2" fillId="7" borderId="11" xfId="0" applyNumberFormat="1" applyFont="1" applyFill="1" applyBorder="1" applyAlignment="1">
      <alignment horizontal="center" vertical="center"/>
    </xf>
    <xf numFmtId="164" fontId="2" fillId="7" borderId="22" xfId="0" applyNumberFormat="1" applyFont="1" applyFill="1" applyBorder="1" applyAlignment="1">
      <alignment horizontal="center" vertical="center"/>
    </xf>
    <xf numFmtId="164" fontId="2" fillId="7" borderId="23" xfId="0" applyNumberFormat="1" applyFont="1" applyFill="1" applyBorder="1" applyAlignment="1">
      <alignment horizontal="center" vertical="center"/>
    </xf>
    <xf numFmtId="164" fontId="3" fillId="7" borderId="18" xfId="0" applyNumberFormat="1" applyFont="1" applyFill="1" applyBorder="1" applyAlignment="1">
      <alignment horizontal="center" vertical="center"/>
    </xf>
    <xf numFmtId="164" fontId="0" fillId="0" borderId="0" xfId="0" applyNumberFormat="1"/>
    <xf numFmtId="49" fontId="2" fillId="6" borderId="1" xfId="0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vertical="center"/>
    </xf>
    <xf numFmtId="49" fontId="3" fillId="3" borderId="39" xfId="0" applyNumberFormat="1" applyFont="1" applyFill="1" applyBorder="1" applyAlignment="1">
      <alignment vertical="center"/>
    </xf>
    <xf numFmtId="49" fontId="3" fillId="2" borderId="11" xfId="0" applyNumberFormat="1" applyFont="1" applyFill="1" applyBorder="1" applyAlignment="1">
      <alignment vertical="center"/>
    </xf>
    <xf numFmtId="49" fontId="3" fillId="3" borderId="22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19" fillId="0" borderId="0" xfId="0" applyFont="1" applyAlignment="1">
      <alignment vertical="top"/>
    </xf>
    <xf numFmtId="0" fontId="9" fillId="8" borderId="1" xfId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14" fontId="21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49" fontId="3" fillId="3" borderId="4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5" fillId="11" borderId="0" xfId="0" applyFont="1" applyFill="1" applyAlignment="1">
      <alignment vertical="center"/>
    </xf>
    <xf numFmtId="0" fontId="2" fillId="12" borderId="51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45" xfId="0" applyFont="1" applyFill="1" applyBorder="1" applyAlignment="1">
      <alignment horizontal="center" vertical="center"/>
    </xf>
    <xf numFmtId="49" fontId="3" fillId="3" borderId="53" xfId="0" applyNumberFormat="1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vertical="top"/>
    </xf>
    <xf numFmtId="2" fontId="2" fillId="0" borderId="5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9" fillId="14" borderId="5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wrapText="1"/>
    </xf>
    <xf numFmtId="2" fontId="9" fillId="3" borderId="72" xfId="0" applyNumberFormat="1" applyFont="1" applyFill="1" applyBorder="1" applyAlignment="1">
      <alignment horizontal="center" vertical="center"/>
    </xf>
    <xf numFmtId="2" fontId="9" fillId="3" borderId="49" xfId="0" applyNumberFormat="1" applyFont="1" applyFill="1" applyBorder="1" applyAlignment="1">
      <alignment horizontal="center" vertical="center"/>
    </xf>
    <xf numFmtId="2" fontId="9" fillId="3" borderId="73" xfId="0" applyNumberFormat="1" applyFont="1" applyFill="1" applyBorder="1" applyAlignment="1">
      <alignment horizontal="center" vertical="center"/>
    </xf>
    <xf numFmtId="2" fontId="9" fillId="4" borderId="41" xfId="0" applyNumberFormat="1" applyFont="1" applyFill="1" applyBorder="1" applyAlignment="1">
      <alignment horizontal="left" vertic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2" fontId="9" fillId="4" borderId="41" xfId="0" applyNumberFormat="1" applyFont="1" applyFill="1" applyBorder="1" applyAlignment="1">
      <alignment horizontal="center" vertical="center" wrapText="1"/>
    </xf>
    <xf numFmtId="2" fontId="2" fillId="0" borderId="41" xfId="0" applyNumberFormat="1" applyFont="1" applyFill="1" applyBorder="1" applyAlignment="1">
      <alignment horizontal="center" vertical="center" wrapText="1"/>
    </xf>
    <xf numFmtId="2" fontId="3" fillId="4" borderId="41" xfId="0" applyNumberFormat="1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9" fillId="15" borderId="5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vertical="top"/>
    </xf>
    <xf numFmtId="0" fontId="2" fillId="11" borderId="0" xfId="0" applyFont="1" applyFill="1" applyAlignment="1">
      <alignment vertical="top"/>
    </xf>
    <xf numFmtId="0" fontId="2" fillId="16" borderId="0" xfId="0" applyFont="1" applyFill="1" applyBorder="1" applyAlignment="1">
      <alignment vertical="top"/>
    </xf>
    <xf numFmtId="0" fontId="2" fillId="16" borderId="0" xfId="0" applyFont="1" applyFill="1" applyAlignment="1">
      <alignment vertical="top"/>
    </xf>
    <xf numFmtId="0" fontId="3" fillId="13" borderId="1" xfId="0" applyFont="1" applyFill="1" applyBorder="1" applyAlignment="1">
      <alignment wrapText="1"/>
    </xf>
    <xf numFmtId="0" fontId="3" fillId="16" borderId="1" xfId="0" applyFont="1" applyFill="1" applyBorder="1" applyAlignment="1">
      <alignment wrapText="1"/>
    </xf>
    <xf numFmtId="2" fontId="5" fillId="3" borderId="22" xfId="0" applyNumberFormat="1" applyFont="1" applyFill="1" applyBorder="1" applyAlignment="1">
      <alignment vertical="center" wrapText="1"/>
    </xf>
    <xf numFmtId="164" fontId="3" fillId="2" borderId="46" xfId="0" applyNumberFormat="1" applyFont="1" applyFill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/>
    </xf>
    <xf numFmtId="2" fontId="2" fillId="16" borderId="5" xfId="0" applyNumberFormat="1" applyFont="1" applyFill="1" applyBorder="1" applyAlignment="1">
      <alignment horizontal="center" vertical="center" wrapText="1"/>
    </xf>
    <xf numFmtId="2" fontId="5" fillId="16" borderId="5" xfId="0" applyNumberFormat="1" applyFont="1" applyFill="1" applyBorder="1" applyAlignment="1">
      <alignment horizontal="center" vertical="center" wrapText="1"/>
    </xf>
    <xf numFmtId="4" fontId="9" fillId="3" borderId="22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49" fontId="12" fillId="0" borderId="44" xfId="0" applyNumberFormat="1" applyFont="1" applyFill="1" applyBorder="1" applyAlignment="1">
      <alignment horizontal="left" vertical="center"/>
    </xf>
    <xf numFmtId="49" fontId="12" fillId="0" borderId="53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74" xfId="0" applyNumberFormat="1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center" vertical="center"/>
    </xf>
    <xf numFmtId="2" fontId="2" fillId="16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top"/>
    </xf>
    <xf numFmtId="2" fontId="12" fillId="0" borderId="53" xfId="0" applyNumberFormat="1" applyFont="1" applyFill="1" applyBorder="1" applyAlignment="1">
      <alignment horizontal="left" vertical="center"/>
    </xf>
    <xf numFmtId="2" fontId="5" fillId="15" borderId="1" xfId="0" applyNumberFormat="1" applyFont="1" applyFill="1" applyBorder="1" applyAlignment="1">
      <alignment horizontal="center" vertical="center"/>
    </xf>
    <xf numFmtId="2" fontId="5" fillId="18" borderId="1" xfId="0" applyNumberFormat="1" applyFont="1" applyFill="1" applyBorder="1" applyAlignment="1">
      <alignment horizontal="center" vertical="center"/>
    </xf>
    <xf numFmtId="2" fontId="9" fillId="15" borderId="1" xfId="0" applyNumberFormat="1" applyFont="1" applyFill="1" applyBorder="1" applyAlignment="1">
      <alignment horizontal="center" vertical="center"/>
    </xf>
    <xf numFmtId="2" fontId="9" fillId="18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2" fontId="12" fillId="0" borderId="1" xfId="0" applyNumberFormat="1" applyFont="1" applyFill="1" applyBorder="1" applyAlignment="1">
      <alignment horizontal="left" vertical="center"/>
    </xf>
    <xf numFmtId="2" fontId="3" fillId="16" borderId="1" xfId="0" applyNumberFormat="1" applyFont="1" applyFill="1" applyBorder="1" applyAlignment="1">
      <alignment horizontal="center" vertical="center" wrapText="1"/>
    </xf>
    <xf numFmtId="2" fontId="3" fillId="11" borderId="1" xfId="0" applyNumberFormat="1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2" fontId="9" fillId="16" borderId="1" xfId="0" applyNumberFormat="1" applyFont="1" applyFill="1" applyBorder="1" applyAlignment="1">
      <alignment horizontal="center"/>
    </xf>
    <xf numFmtId="2" fontId="3" fillId="13" borderId="1" xfId="0" applyNumberFormat="1" applyFont="1" applyFill="1" applyBorder="1" applyAlignment="1">
      <alignment horizontal="center" wrapText="1"/>
    </xf>
    <xf numFmtId="0" fontId="2" fillId="16" borderId="1" xfId="0" applyFont="1" applyFill="1" applyBorder="1" applyAlignment="1">
      <alignment vertical="top"/>
    </xf>
    <xf numFmtId="0" fontId="3" fillId="13" borderId="5" xfId="0" applyFont="1" applyFill="1" applyBorder="1" applyAlignment="1">
      <alignment horizontal="center" wrapText="1"/>
    </xf>
    <xf numFmtId="2" fontId="3" fillId="13" borderId="8" xfId="0" applyNumberFormat="1" applyFont="1" applyFill="1" applyBorder="1" applyAlignment="1">
      <alignment horizontal="center" wrapText="1"/>
    </xf>
    <xf numFmtId="164" fontId="2" fillId="20" borderId="1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vertical="center" wrapText="1"/>
    </xf>
    <xf numFmtId="2" fontId="5" fillId="11" borderId="1" xfId="0" applyNumberFormat="1" applyFont="1" applyFill="1" applyBorder="1" applyAlignment="1">
      <alignment vertical="center"/>
    </xf>
    <xf numFmtId="2" fontId="5" fillId="11" borderId="1" xfId="0" applyNumberFormat="1" applyFont="1" applyFill="1" applyBorder="1" applyAlignment="1">
      <alignment horizontal="center" wrapText="1"/>
    </xf>
    <xf numFmtId="2" fontId="5" fillId="16" borderId="8" xfId="0" applyNumberFormat="1" applyFont="1" applyFill="1" applyBorder="1" applyAlignment="1">
      <alignment horizontal="center" wrapText="1"/>
    </xf>
    <xf numFmtId="49" fontId="3" fillId="16" borderId="1" xfId="0" applyNumberFormat="1" applyFont="1" applyFill="1" applyBorder="1" applyAlignment="1">
      <alignment vertical="center"/>
    </xf>
    <xf numFmtId="2" fontId="2" fillId="16" borderId="1" xfId="0" applyNumberFormat="1" applyFont="1" applyFill="1" applyBorder="1" applyAlignment="1">
      <alignment horizontal="center" wrapText="1"/>
    </xf>
    <xf numFmtId="49" fontId="3" fillId="13" borderId="1" xfId="0" applyNumberFormat="1" applyFont="1" applyFill="1" applyBorder="1" applyAlignment="1">
      <alignment vertical="center"/>
    </xf>
    <xf numFmtId="0" fontId="3" fillId="16" borderId="5" xfId="0" applyFont="1" applyFill="1" applyBorder="1" applyAlignment="1">
      <alignment horizontal="center" vertical="center" wrapText="1"/>
    </xf>
    <xf numFmtId="165" fontId="9" fillId="16" borderId="1" xfId="0" applyNumberFormat="1" applyFont="1" applyFill="1" applyBorder="1" applyAlignment="1">
      <alignment horizontal="center"/>
    </xf>
    <xf numFmtId="165" fontId="5" fillId="15" borderId="1" xfId="0" applyNumberFormat="1" applyFont="1" applyFill="1" applyBorder="1" applyAlignment="1">
      <alignment horizontal="center" vertical="center"/>
    </xf>
    <xf numFmtId="165" fontId="9" fillId="15" borderId="1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165" fontId="3" fillId="0" borderId="50" xfId="0" applyNumberFormat="1" applyFont="1" applyFill="1" applyBorder="1" applyAlignment="1">
      <alignment horizontal="center" vertical="center"/>
    </xf>
    <xf numFmtId="165" fontId="5" fillId="15" borderId="5" xfId="0" applyNumberFormat="1" applyFont="1" applyFill="1" applyBorder="1" applyAlignment="1">
      <alignment horizontal="center" vertical="center"/>
    </xf>
    <xf numFmtId="165" fontId="9" fillId="15" borderId="5" xfId="0" applyNumberFormat="1" applyFont="1" applyFill="1" applyBorder="1" applyAlignment="1">
      <alignment horizontal="center" vertical="center"/>
    </xf>
    <xf numFmtId="165" fontId="9" fillId="16" borderId="5" xfId="0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left" vertical="center"/>
    </xf>
    <xf numFmtId="165" fontId="5" fillId="20" borderId="20" xfId="0" applyNumberFormat="1" applyFont="1" applyFill="1" applyBorder="1" applyAlignment="1">
      <alignment horizontal="center" vertical="center"/>
    </xf>
    <xf numFmtId="165" fontId="5" fillId="20" borderId="1" xfId="0" applyNumberFormat="1" applyFont="1" applyFill="1" applyBorder="1" applyAlignment="1">
      <alignment horizontal="center" vertical="center"/>
    </xf>
    <xf numFmtId="165" fontId="9" fillId="20" borderId="20" xfId="0" applyNumberFormat="1" applyFont="1" applyFill="1" applyBorder="1" applyAlignment="1">
      <alignment horizontal="center" vertical="center"/>
    </xf>
    <xf numFmtId="165" fontId="9" fillId="20" borderId="1" xfId="0" applyNumberFormat="1" applyFont="1" applyFill="1" applyBorder="1" applyAlignment="1">
      <alignment horizontal="center" vertical="center"/>
    </xf>
    <xf numFmtId="2" fontId="9" fillId="16" borderId="41" xfId="0" applyNumberFormat="1" applyFont="1" applyFill="1" applyBorder="1" applyAlignment="1">
      <alignment horizontal="center" vertical="center" wrapText="1"/>
    </xf>
    <xf numFmtId="2" fontId="3" fillId="3" borderId="73" xfId="0" applyNumberFormat="1" applyFont="1" applyFill="1" applyBorder="1" applyAlignment="1">
      <alignment horizontal="center" vertical="center"/>
    </xf>
    <xf numFmtId="2" fontId="9" fillId="3" borderId="44" xfId="0" applyNumberFormat="1" applyFont="1" applyFill="1" applyBorder="1" applyAlignment="1">
      <alignment horizontal="center" vertical="center"/>
    </xf>
    <xf numFmtId="2" fontId="3" fillId="2" borderId="46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2" fontId="9" fillId="12" borderId="56" xfId="1" applyNumberFormat="1" applyFont="1" applyFill="1" applyBorder="1" applyAlignment="1">
      <alignment horizontal="center" vertical="center"/>
    </xf>
    <xf numFmtId="2" fontId="5" fillId="16" borderId="1" xfId="0" applyNumberFormat="1" applyFont="1" applyFill="1" applyBorder="1" applyAlignment="1">
      <alignment horizontal="center"/>
    </xf>
    <xf numFmtId="2" fontId="5" fillId="16" borderId="5" xfId="0" applyNumberFormat="1" applyFont="1" applyFill="1" applyBorder="1" applyAlignment="1">
      <alignment horizontal="center"/>
    </xf>
    <xf numFmtId="2" fontId="5" fillId="16" borderId="40" xfId="0" applyNumberFormat="1" applyFont="1" applyFill="1" applyBorder="1" applyAlignment="1">
      <alignment horizontal="center" vertical="center"/>
    </xf>
    <xf numFmtId="14" fontId="2" fillId="16" borderId="0" xfId="0" applyNumberFormat="1" applyFont="1" applyFill="1" applyAlignment="1">
      <alignment vertical="top"/>
    </xf>
    <xf numFmtId="2" fontId="3" fillId="13" borderId="1" xfId="0" applyNumberFormat="1" applyFont="1" applyFill="1" applyBorder="1" applyAlignment="1">
      <alignment horizontal="center" vertical="center" wrapText="1"/>
    </xf>
    <xf numFmtId="2" fontId="2" fillId="21" borderId="1" xfId="0" applyNumberFormat="1" applyFont="1" applyFill="1" applyBorder="1" applyAlignment="1">
      <alignment horizontal="center" vertical="top"/>
    </xf>
    <xf numFmtId="2" fontId="2" fillId="16" borderId="1" xfId="0" applyNumberFormat="1" applyFont="1" applyFill="1" applyBorder="1" applyAlignment="1">
      <alignment horizontal="center" vertical="center"/>
    </xf>
    <xf numFmtId="2" fontId="2" fillId="16" borderId="5" xfId="0" applyNumberFormat="1" applyFont="1" applyFill="1" applyBorder="1" applyAlignment="1">
      <alignment horizontal="center" vertical="center"/>
    </xf>
    <xf numFmtId="2" fontId="2" fillId="16" borderId="1" xfId="0" applyNumberFormat="1" applyFont="1" applyFill="1" applyBorder="1" applyAlignment="1">
      <alignment horizontal="center" vertical="top"/>
    </xf>
    <xf numFmtId="2" fontId="9" fillId="13" borderId="1" xfId="0" applyNumberFormat="1" applyFont="1" applyFill="1" applyBorder="1" applyAlignment="1">
      <alignment horizontal="center" vertical="top"/>
    </xf>
    <xf numFmtId="2" fontId="2" fillId="16" borderId="5" xfId="0" applyNumberFormat="1" applyFont="1" applyFill="1" applyBorder="1" applyAlignment="1">
      <alignment horizontal="center" vertical="top"/>
    </xf>
    <xf numFmtId="2" fontId="9" fillId="13" borderId="1" xfId="0" applyNumberFormat="1" applyFont="1" applyFill="1" applyBorder="1" applyAlignment="1">
      <alignment horizontal="center" vertical="center"/>
    </xf>
    <xf numFmtId="2" fontId="3" fillId="16" borderId="1" xfId="0" applyNumberFormat="1" applyFont="1" applyFill="1" applyBorder="1" applyAlignment="1">
      <alignment horizontal="center" vertical="center"/>
    </xf>
    <xf numFmtId="2" fontId="3" fillId="16" borderId="5" xfId="0" applyNumberFormat="1" applyFont="1" applyFill="1" applyBorder="1" applyAlignment="1">
      <alignment horizontal="center" vertical="center"/>
    </xf>
    <xf numFmtId="2" fontId="3" fillId="13" borderId="1" xfId="0" applyNumberFormat="1" applyFont="1" applyFill="1" applyBorder="1" applyAlignment="1">
      <alignment horizontal="center" vertical="center"/>
    </xf>
    <xf numFmtId="2" fontId="26" fillId="16" borderId="1" xfId="0" applyNumberFormat="1" applyFont="1" applyFill="1" applyBorder="1" applyAlignment="1">
      <alignment horizontal="center" vertical="center" wrapText="1"/>
    </xf>
    <xf numFmtId="2" fontId="26" fillId="16" borderId="1" xfId="0" applyNumberFormat="1" applyFont="1" applyFill="1" applyBorder="1" applyAlignment="1">
      <alignment horizontal="center" vertical="top"/>
    </xf>
    <xf numFmtId="2" fontId="26" fillId="16" borderId="5" xfId="0" applyNumberFormat="1" applyFont="1" applyFill="1" applyBorder="1" applyAlignment="1">
      <alignment horizontal="center" vertical="top"/>
    </xf>
    <xf numFmtId="2" fontId="26" fillId="16" borderId="1" xfId="0" applyNumberFormat="1" applyFont="1" applyFill="1" applyBorder="1" applyAlignment="1">
      <alignment horizontal="center" vertical="center"/>
    </xf>
    <xf numFmtId="2" fontId="9" fillId="21" borderId="1" xfId="0" applyNumberFormat="1" applyFont="1" applyFill="1" applyBorder="1" applyAlignment="1">
      <alignment horizontal="center" vertical="center" wrapText="1"/>
    </xf>
    <xf numFmtId="2" fontId="25" fillId="11" borderId="1" xfId="0" applyNumberFormat="1" applyFont="1" applyFill="1" applyBorder="1" applyAlignment="1">
      <alignment horizontal="center"/>
    </xf>
    <xf numFmtId="2" fontId="9" fillId="16" borderId="1" xfId="0" applyNumberFormat="1" applyFont="1" applyFill="1" applyBorder="1" applyAlignment="1">
      <alignment horizontal="center" vertical="center" wrapText="1"/>
    </xf>
    <xf numFmtId="2" fontId="9" fillId="11" borderId="1" xfId="0" applyNumberFormat="1" applyFont="1" applyFill="1" applyBorder="1" applyAlignment="1">
      <alignment horizontal="center"/>
    </xf>
    <xf numFmtId="2" fontId="27" fillId="13" borderId="1" xfId="0" applyNumberFormat="1" applyFont="1" applyFill="1" applyBorder="1" applyAlignment="1">
      <alignment horizontal="center"/>
    </xf>
    <xf numFmtId="2" fontId="2" fillId="16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2" fillId="21" borderId="1" xfId="0" applyNumberFormat="1" applyFont="1" applyFill="1" applyBorder="1" applyAlignment="1">
      <alignment horizontal="center" vertical="center" wrapText="1"/>
    </xf>
    <xf numFmtId="2" fontId="5" fillId="21" borderId="1" xfId="0" applyNumberFormat="1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center"/>
    </xf>
    <xf numFmtId="2" fontId="5" fillId="16" borderId="1" xfId="0" applyNumberFormat="1" applyFont="1" applyFill="1" applyBorder="1" applyAlignment="1">
      <alignment horizontal="center" vertical="center" wrapText="1"/>
    </xf>
    <xf numFmtId="2" fontId="9" fillId="13" borderId="1" xfId="0" applyNumberFormat="1" applyFont="1" applyFill="1" applyBorder="1" applyAlignment="1">
      <alignment horizontal="center" vertical="center" wrapText="1"/>
    </xf>
    <xf numFmtId="2" fontId="5" fillId="16" borderId="1" xfId="0" applyNumberFormat="1" applyFont="1" applyFill="1" applyBorder="1" applyAlignment="1">
      <alignment horizontal="center" vertical="top"/>
    </xf>
    <xf numFmtId="2" fontId="5" fillId="16" borderId="2" xfId="0" applyNumberFormat="1" applyFont="1" applyFill="1" applyBorder="1" applyAlignment="1">
      <alignment horizontal="center"/>
    </xf>
    <xf numFmtId="2" fontId="9" fillId="13" borderId="2" xfId="0" applyNumberFormat="1" applyFont="1" applyFill="1" applyBorder="1" applyAlignment="1">
      <alignment horizontal="center"/>
    </xf>
    <xf numFmtId="2" fontId="5" fillId="16" borderId="1" xfId="0" applyNumberFormat="1" applyFont="1" applyFill="1" applyBorder="1" applyAlignment="1">
      <alignment horizontal="center" vertical="center"/>
    </xf>
    <xf numFmtId="2" fontId="5" fillId="16" borderId="2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/>
    </xf>
    <xf numFmtId="2" fontId="5" fillId="16" borderId="5" xfId="0" applyNumberFormat="1" applyFont="1" applyFill="1" applyBorder="1" applyAlignment="1">
      <alignment horizontal="center" vertical="top"/>
    </xf>
    <xf numFmtId="2" fontId="5" fillId="16" borderId="5" xfId="0" applyNumberFormat="1" applyFont="1" applyFill="1" applyBorder="1" applyAlignment="1">
      <alignment horizontal="center" vertical="center"/>
    </xf>
    <xf numFmtId="2" fontId="3" fillId="13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top"/>
    </xf>
    <xf numFmtId="2" fontId="2" fillId="16" borderId="5" xfId="0" applyNumberFormat="1" applyFont="1" applyFill="1" applyBorder="1" applyAlignment="1">
      <alignment horizontal="center"/>
    </xf>
    <xf numFmtId="2" fontId="9" fillId="16" borderId="1" xfId="0" applyNumberFormat="1" applyFont="1" applyFill="1" applyBorder="1" applyAlignment="1">
      <alignment horizontal="center" vertical="center"/>
    </xf>
    <xf numFmtId="2" fontId="3" fillId="13" borderId="2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9" fillId="16" borderId="5" xfId="0" applyNumberFormat="1" applyFont="1" applyFill="1" applyBorder="1" applyAlignment="1">
      <alignment horizontal="center"/>
    </xf>
    <xf numFmtId="2" fontId="3" fillId="16" borderId="5" xfId="0" applyNumberFormat="1" applyFont="1" applyFill="1" applyBorder="1" applyAlignment="1">
      <alignment horizontal="center" vertical="center" wrapText="1"/>
    </xf>
    <xf numFmtId="2" fontId="3" fillId="16" borderId="20" xfId="0" applyNumberFormat="1" applyFont="1" applyFill="1" applyBorder="1" applyAlignment="1">
      <alignment horizontal="center" vertical="center" wrapText="1"/>
    </xf>
    <xf numFmtId="2" fontId="24" fillId="13" borderId="1" xfId="0" applyNumberFormat="1" applyFont="1" applyFill="1" applyBorder="1" applyAlignment="1">
      <alignment horizontal="center" vertical="center"/>
    </xf>
    <xf numFmtId="2" fontId="18" fillId="19" borderId="33" xfId="1" applyNumberFormat="1" applyFont="1" applyFill="1" applyBorder="1" applyAlignment="1" applyProtection="1">
      <alignment horizontal="center" vertical="center" wrapText="1"/>
    </xf>
    <xf numFmtId="2" fontId="16" fillId="8" borderId="7" xfId="1" applyNumberFormat="1" applyFont="1" applyFill="1" applyBorder="1" applyAlignment="1" applyProtection="1">
      <alignment horizontal="center" vertical="center" wrapText="1"/>
    </xf>
    <xf numFmtId="2" fontId="18" fillId="19" borderId="7" xfId="1" applyNumberFormat="1" applyFont="1" applyFill="1" applyBorder="1" applyAlignment="1" applyProtection="1">
      <alignment horizontal="center" vertical="center" wrapText="1"/>
    </xf>
    <xf numFmtId="2" fontId="3" fillId="16" borderId="8" xfId="0" applyNumberFormat="1" applyFont="1" applyFill="1" applyBorder="1" applyAlignment="1">
      <alignment horizontal="center" wrapText="1"/>
    </xf>
    <xf numFmtId="2" fontId="9" fillId="16" borderId="2" xfId="0" applyNumberFormat="1" applyFont="1" applyFill="1" applyBorder="1" applyAlignment="1">
      <alignment horizontal="center"/>
    </xf>
    <xf numFmtId="2" fontId="3" fillId="14" borderId="8" xfId="0" applyNumberFormat="1" applyFont="1" applyFill="1" applyBorder="1" applyAlignment="1">
      <alignment horizontal="center" wrapText="1"/>
    </xf>
    <xf numFmtId="2" fontId="9" fillId="14" borderId="2" xfId="0" applyNumberFormat="1" applyFont="1" applyFill="1" applyBorder="1" applyAlignment="1">
      <alignment horizontal="center"/>
    </xf>
    <xf numFmtId="1" fontId="2" fillId="16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2" fontId="3" fillId="16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49" fontId="3" fillId="3" borderId="49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2" fontId="3" fillId="16" borderId="2" xfId="0" applyNumberFormat="1" applyFont="1" applyFill="1" applyBorder="1" applyAlignment="1">
      <alignment horizontal="center" vertical="center" wrapText="1"/>
    </xf>
    <xf numFmtId="4" fontId="9" fillId="3" borderId="23" xfId="0" applyNumberFormat="1" applyFont="1" applyFill="1" applyBorder="1" applyAlignment="1">
      <alignment horizontal="center" vertical="center"/>
    </xf>
    <xf numFmtId="2" fontId="5" fillId="11" borderId="41" xfId="0" applyNumberFormat="1" applyFont="1" applyFill="1" applyBorder="1" applyAlignment="1">
      <alignment vertical="center"/>
    </xf>
    <xf numFmtId="164" fontId="2" fillId="20" borderId="41" xfId="0" applyNumberFormat="1" applyFont="1" applyFill="1" applyBorder="1" applyAlignment="1">
      <alignment horizontal="center" vertical="center"/>
    </xf>
    <xf numFmtId="2" fontId="3" fillId="3" borderId="41" xfId="0" applyNumberFormat="1" applyFont="1" applyFill="1" applyBorder="1" applyAlignment="1">
      <alignment horizontal="center" vertical="center"/>
    </xf>
    <xf numFmtId="2" fontId="18" fillId="19" borderId="36" xfId="1" applyNumberFormat="1" applyFont="1" applyFill="1" applyBorder="1" applyAlignment="1" applyProtection="1">
      <alignment horizontal="center" vertical="center" wrapText="1"/>
    </xf>
    <xf numFmtId="2" fontId="16" fillId="8" borderId="38" xfId="1" applyNumberFormat="1" applyFont="1" applyFill="1" applyBorder="1" applyAlignment="1" applyProtection="1">
      <alignment horizontal="center" vertical="center" wrapText="1"/>
    </xf>
    <xf numFmtId="2" fontId="18" fillId="19" borderId="38" xfId="1" applyNumberFormat="1" applyFont="1" applyFill="1" applyBorder="1" applyAlignment="1" applyProtection="1">
      <alignment horizontal="center" vertical="center" wrapText="1"/>
    </xf>
    <xf numFmtId="2" fontId="9" fillId="12" borderId="75" xfId="1" applyNumberFormat="1" applyFont="1" applyFill="1" applyBorder="1" applyAlignment="1">
      <alignment horizontal="center" vertical="center"/>
    </xf>
    <xf numFmtId="1" fontId="2" fillId="16" borderId="2" xfId="0" applyNumberFormat="1" applyFont="1" applyFill="1" applyBorder="1" applyAlignment="1">
      <alignment horizontal="center" vertical="center"/>
    </xf>
    <xf numFmtId="1" fontId="2" fillId="16" borderId="21" xfId="0" applyNumberFormat="1" applyFont="1" applyFill="1" applyBorder="1" applyAlignment="1">
      <alignment horizontal="center" vertical="center"/>
    </xf>
    <xf numFmtId="1" fontId="2" fillId="16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left" vertical="center" wrapText="1"/>
    </xf>
    <xf numFmtId="0" fontId="26" fillId="11" borderId="21" xfId="0" applyFont="1" applyFill="1" applyBorder="1" applyAlignment="1">
      <alignment horizontal="left" vertical="center" wrapText="1"/>
    </xf>
    <xf numFmtId="0" fontId="26" fillId="11" borderId="2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5" fillId="16" borderId="2" xfId="0" applyNumberFormat="1" applyFont="1" applyFill="1" applyBorder="1" applyAlignment="1">
      <alignment horizontal="center" vertical="center" wrapText="1"/>
    </xf>
    <xf numFmtId="2" fontId="5" fillId="16" borderId="22" xfId="0" applyNumberFormat="1" applyFont="1" applyFill="1" applyBorder="1" applyAlignment="1">
      <alignment horizontal="center" vertical="center" wrapText="1"/>
    </xf>
    <xf numFmtId="2" fontId="3" fillId="16" borderId="2" xfId="0" applyNumberFormat="1" applyFont="1" applyFill="1" applyBorder="1" applyAlignment="1">
      <alignment horizontal="center" vertical="center"/>
    </xf>
    <xf numFmtId="2" fontId="3" fillId="16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15" borderId="2" xfId="0" applyNumberFormat="1" applyFont="1" applyFill="1" applyBorder="1" applyAlignment="1">
      <alignment horizontal="center" vertical="center"/>
    </xf>
    <xf numFmtId="49" fontId="3" fillId="15" borderId="21" xfId="0" applyNumberFormat="1" applyFont="1" applyFill="1" applyBorder="1" applyAlignment="1">
      <alignment horizontal="center" vertical="center"/>
    </xf>
    <xf numFmtId="49" fontId="3" fillId="15" borderId="22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21" xfId="0" applyNumberFormat="1" applyFont="1" applyFill="1" applyBorder="1" applyAlignment="1">
      <alignment horizontal="center" vertical="center"/>
    </xf>
    <xf numFmtId="49" fontId="3" fillId="16" borderId="2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9" fillId="3" borderId="21" xfId="0" applyNumberFormat="1" applyFont="1" applyFill="1" applyBorder="1" applyAlignment="1">
      <alignment horizontal="center" vertical="center"/>
    </xf>
    <xf numFmtId="49" fontId="9" fillId="3" borderId="2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21" xfId="0" applyNumberFormat="1" applyFont="1" applyFill="1" applyBorder="1" applyAlignment="1">
      <alignment horizontal="center" vertical="center"/>
    </xf>
    <xf numFmtId="1" fontId="9" fillId="0" borderId="22" xfId="0" applyNumberFormat="1" applyFont="1" applyFill="1" applyBorder="1" applyAlignment="1">
      <alignment horizontal="center" vertical="center"/>
    </xf>
    <xf numFmtId="49" fontId="3" fillId="22" borderId="2" xfId="0" applyNumberFormat="1" applyFont="1" applyFill="1" applyBorder="1" applyAlignment="1">
      <alignment horizontal="center" vertical="center"/>
    </xf>
    <xf numFmtId="49" fontId="3" fillId="22" borderId="21" xfId="0" applyNumberFormat="1" applyFont="1" applyFill="1" applyBorder="1" applyAlignment="1">
      <alignment horizontal="center" vertical="center"/>
    </xf>
    <xf numFmtId="49" fontId="3" fillId="22" borderId="2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49" fontId="3" fillId="3" borderId="21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center" vertical="center" wrapText="1"/>
    </xf>
    <xf numFmtId="2" fontId="25" fillId="0" borderId="21" xfId="0" applyNumberFormat="1" applyFont="1" applyFill="1" applyBorder="1" applyAlignment="1">
      <alignment horizontal="center" vertical="center" wrapText="1"/>
    </xf>
    <xf numFmtId="2" fontId="25" fillId="0" borderId="2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/>
    </xf>
    <xf numFmtId="2" fontId="3" fillId="0" borderId="49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/>
    </xf>
    <xf numFmtId="0" fontId="3" fillId="3" borderId="22" xfId="0" applyNumberFormat="1" applyFont="1" applyFill="1" applyBorder="1" applyAlignment="1">
      <alignment horizontal="center" vertical="center"/>
    </xf>
    <xf numFmtId="1" fontId="3" fillId="16" borderId="2" xfId="0" applyNumberFormat="1" applyFont="1" applyFill="1" applyBorder="1" applyAlignment="1">
      <alignment horizontal="center" vertical="center"/>
    </xf>
    <xf numFmtId="1" fontId="3" fillId="16" borderId="21" xfId="0" applyNumberFormat="1" applyFont="1" applyFill="1" applyBorder="1" applyAlignment="1">
      <alignment horizontal="center" vertical="center"/>
    </xf>
    <xf numFmtId="1" fontId="3" fillId="16" borderId="22" xfId="0" applyNumberFormat="1" applyFont="1" applyFill="1" applyBorder="1" applyAlignment="1">
      <alignment horizontal="center" vertical="center"/>
    </xf>
    <xf numFmtId="2" fontId="5" fillId="16" borderId="2" xfId="0" applyNumberFormat="1" applyFont="1" applyFill="1" applyBorder="1" applyAlignment="1">
      <alignment horizontal="left" vertical="center" wrapText="1"/>
    </xf>
    <xf numFmtId="2" fontId="5" fillId="16" borderId="21" xfId="0" applyNumberFormat="1" applyFont="1" applyFill="1" applyBorder="1" applyAlignment="1">
      <alignment horizontal="left" vertical="center" wrapText="1"/>
    </xf>
    <xf numFmtId="2" fontId="5" fillId="16" borderId="22" xfId="0" applyNumberFormat="1" applyFont="1" applyFill="1" applyBorder="1" applyAlignment="1">
      <alignment horizontal="left" vertical="center" wrapText="1"/>
    </xf>
    <xf numFmtId="2" fontId="3" fillId="16" borderId="2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2" xfId="0" applyNumberFormat="1" applyFont="1" applyFill="1" applyBorder="1" applyAlignment="1">
      <alignment horizontal="left" vertical="center" wrapText="1"/>
    </xf>
    <xf numFmtId="2" fontId="5" fillId="16" borderId="28" xfId="0" applyNumberFormat="1" applyFont="1" applyFill="1" applyBorder="1" applyAlignment="1">
      <alignment vertical="center" wrapText="1"/>
    </xf>
    <xf numFmtId="2" fontId="5" fillId="16" borderId="64" xfId="0" applyNumberFormat="1" applyFont="1" applyFill="1" applyBorder="1" applyAlignment="1">
      <alignment vertical="center" wrapText="1"/>
    </xf>
    <xf numFmtId="2" fontId="5" fillId="16" borderId="21" xfId="0" applyNumberFormat="1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164" fontId="2" fillId="16" borderId="2" xfId="0" applyNumberFormat="1" applyFont="1" applyFill="1" applyBorder="1" applyAlignment="1">
      <alignment horizontal="center" vertical="center"/>
    </xf>
    <xf numFmtId="164" fontId="2" fillId="16" borderId="22" xfId="0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horizontal="center" vertical="center" wrapText="1"/>
    </xf>
    <xf numFmtId="49" fontId="2" fillId="11" borderId="21" xfId="0" applyNumberFormat="1" applyFont="1" applyFill="1" applyBorder="1" applyAlignment="1">
      <alignment horizontal="center" vertical="center" wrapText="1"/>
    </xf>
    <xf numFmtId="49" fontId="2" fillId="11" borderId="22" xfId="0" applyNumberFormat="1" applyFont="1" applyFill="1" applyBorder="1" applyAlignment="1">
      <alignment horizontal="center" vertical="center" wrapText="1"/>
    </xf>
    <xf numFmtId="2" fontId="2" fillId="11" borderId="2" xfId="0" applyNumberFormat="1" applyFont="1" applyFill="1" applyBorder="1" applyAlignment="1">
      <alignment horizontal="left" vertical="top" wrapText="1"/>
    </xf>
    <xf numFmtId="2" fontId="2" fillId="11" borderId="21" xfId="0" applyNumberFormat="1" applyFont="1" applyFill="1" applyBorder="1" applyAlignment="1">
      <alignment horizontal="left" vertical="top" wrapText="1"/>
    </xf>
    <xf numFmtId="2" fontId="2" fillId="11" borderId="2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vertical="top" wrapText="1"/>
    </xf>
    <xf numFmtId="2" fontId="2" fillId="0" borderId="21" xfId="0" applyNumberFormat="1" applyFont="1" applyFill="1" applyBorder="1" applyAlignment="1">
      <alignment vertical="top" wrapText="1"/>
    </xf>
    <xf numFmtId="2" fontId="2" fillId="0" borderId="22" xfId="0" applyNumberFormat="1" applyFont="1" applyFill="1" applyBorder="1" applyAlignment="1">
      <alignment vertical="top" wrapText="1"/>
    </xf>
    <xf numFmtId="2" fontId="2" fillId="16" borderId="2" xfId="0" applyNumberFormat="1" applyFont="1" applyFill="1" applyBorder="1" applyAlignment="1">
      <alignment horizontal="left" vertical="center" wrapText="1"/>
    </xf>
    <xf numFmtId="2" fontId="2" fillId="16" borderId="21" xfId="0" applyNumberFormat="1" applyFont="1" applyFill="1" applyBorder="1" applyAlignment="1">
      <alignment horizontal="left" vertical="center" wrapText="1"/>
    </xf>
    <xf numFmtId="2" fontId="2" fillId="16" borderId="2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vertical="center" wrapText="1"/>
    </xf>
    <xf numFmtId="49" fontId="2" fillId="11" borderId="21" xfId="0" applyNumberFormat="1" applyFont="1" applyFill="1" applyBorder="1" applyAlignment="1">
      <alignment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16" borderId="2" xfId="0" applyNumberFormat="1" applyFont="1" applyFill="1" applyBorder="1" applyAlignment="1">
      <alignment horizontal="center" vertical="center" wrapText="1"/>
    </xf>
    <xf numFmtId="164" fontId="2" fillId="16" borderId="21" xfId="0" applyNumberFormat="1" applyFont="1" applyFill="1" applyBorder="1" applyAlignment="1">
      <alignment horizontal="center" vertical="center" wrapText="1"/>
    </xf>
    <xf numFmtId="164" fontId="2" fillId="16" borderId="3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16" borderId="2" xfId="0" applyNumberFormat="1" applyFont="1" applyFill="1" applyBorder="1" applyAlignment="1">
      <alignment horizontal="center" vertical="center"/>
    </xf>
    <xf numFmtId="49" fontId="2" fillId="16" borderId="21" xfId="0" applyNumberFormat="1" applyFont="1" applyFill="1" applyBorder="1" applyAlignment="1">
      <alignment horizontal="center" vertical="center"/>
    </xf>
    <xf numFmtId="49" fontId="2" fillId="16" borderId="22" xfId="0" applyNumberFormat="1" applyFont="1" applyFill="1" applyBorder="1" applyAlignment="1">
      <alignment horizontal="center" vertical="center"/>
    </xf>
    <xf numFmtId="2" fontId="2" fillId="16" borderId="2" xfId="0" applyNumberFormat="1" applyFont="1" applyFill="1" applyBorder="1" applyAlignment="1">
      <alignment horizontal="center" vertical="center" wrapText="1"/>
    </xf>
    <xf numFmtId="2" fontId="2" fillId="16" borderId="21" xfId="0" applyNumberFormat="1" applyFont="1" applyFill="1" applyBorder="1" applyAlignment="1">
      <alignment horizontal="center" vertical="center" wrapText="1"/>
    </xf>
    <xf numFmtId="2" fontId="2" fillId="16" borderId="2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2" fontId="17" fillId="0" borderId="2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3" fillId="3" borderId="49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3" fillId="0" borderId="5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3" borderId="57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12" fillId="0" borderId="50" xfId="0" applyNumberFormat="1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2" fontId="12" fillId="0" borderId="74" xfId="0" applyNumberFormat="1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0" fontId="9" fillId="2" borderId="33" xfId="1" applyFont="1" applyFill="1" applyBorder="1" applyAlignment="1">
      <alignment horizontal="center" vertical="center" wrapText="1"/>
    </xf>
    <xf numFmtId="0" fontId="9" fillId="2" borderId="57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56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3" fillId="12" borderId="60" xfId="0" applyFont="1" applyFill="1" applyBorder="1" applyAlignment="1">
      <alignment horizontal="center" vertical="center"/>
    </xf>
    <xf numFmtId="0" fontId="3" fillId="12" borderId="43" xfId="0" applyFont="1" applyFill="1" applyBorder="1" applyAlignment="1">
      <alignment horizontal="center" vertical="center"/>
    </xf>
    <xf numFmtId="0" fontId="3" fillId="12" borderId="61" xfId="0" applyFont="1" applyFill="1" applyBorder="1" applyAlignment="1">
      <alignment horizontal="center" vertical="center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6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12" borderId="66" xfId="1" applyFont="1" applyFill="1" applyBorder="1" applyAlignment="1">
      <alignment horizontal="left" vertical="top"/>
    </xf>
    <xf numFmtId="0" fontId="3" fillId="12" borderId="67" xfId="1" applyFont="1" applyFill="1" applyBorder="1" applyAlignment="1">
      <alignment horizontal="left" vertical="top"/>
    </xf>
    <xf numFmtId="0" fontId="3" fillId="12" borderId="68" xfId="1" applyFont="1" applyFill="1" applyBorder="1" applyAlignment="1">
      <alignment horizontal="left" vertical="top"/>
    </xf>
    <xf numFmtId="0" fontId="3" fillId="8" borderId="6" xfId="1" applyFont="1" applyFill="1" applyBorder="1" applyAlignment="1">
      <alignment horizontal="left" vertical="top"/>
    </xf>
    <xf numFmtId="0" fontId="3" fillId="8" borderId="59" xfId="1" applyFont="1" applyFill="1" applyBorder="1" applyAlignment="1">
      <alignment horizontal="left" vertical="top"/>
    </xf>
    <xf numFmtId="0" fontId="3" fillId="8" borderId="35" xfId="1" applyFont="1" applyFill="1" applyBorder="1" applyAlignment="1">
      <alignment horizontal="left" vertical="top"/>
    </xf>
    <xf numFmtId="0" fontId="3" fillId="8" borderId="5" xfId="1" applyFont="1" applyFill="1" applyBorder="1" applyAlignment="1">
      <alignment horizontal="left" vertical="top"/>
    </xf>
    <xf numFmtId="0" fontId="3" fillId="8" borderId="55" xfId="1" applyFont="1" applyFill="1" applyBorder="1" applyAlignment="1">
      <alignment horizontal="left" vertical="top"/>
    </xf>
    <xf numFmtId="0" fontId="3" fillId="8" borderId="37" xfId="1" applyFont="1" applyFill="1" applyBorder="1" applyAlignment="1">
      <alignment horizontal="left" vertical="top"/>
    </xf>
    <xf numFmtId="0" fontId="9" fillId="8" borderId="5" xfId="1" applyFont="1" applyFill="1" applyBorder="1" applyAlignment="1">
      <alignment horizontal="left" vertical="top"/>
    </xf>
    <xf numFmtId="0" fontId="9" fillId="8" borderId="55" xfId="1" applyFont="1" applyFill="1" applyBorder="1" applyAlignment="1">
      <alignment horizontal="left" vertical="top"/>
    </xf>
    <xf numFmtId="0" fontId="9" fillId="8" borderId="37" xfId="1" applyFont="1" applyFill="1" applyBorder="1" applyAlignment="1">
      <alignment horizontal="left" vertical="top"/>
    </xf>
    <xf numFmtId="0" fontId="3" fillId="8" borderId="5" xfId="1" applyFont="1" applyFill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49" fontId="23" fillId="15" borderId="2" xfId="0" applyNumberFormat="1" applyFont="1" applyFill="1" applyBorder="1" applyAlignment="1">
      <alignment horizontal="center" vertical="center" wrapText="1"/>
    </xf>
    <xf numFmtId="49" fontId="23" fillId="15" borderId="21" xfId="0" applyNumberFormat="1" applyFont="1" applyFill="1" applyBorder="1" applyAlignment="1">
      <alignment horizontal="center" vertical="center" wrapText="1"/>
    </xf>
    <xf numFmtId="49" fontId="23" fillId="15" borderId="22" xfId="0" applyNumberFormat="1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vertical="center" wrapText="1"/>
    </xf>
    <xf numFmtId="0" fontId="2" fillId="16" borderId="21" xfId="0" applyFont="1" applyFill="1" applyBorder="1" applyAlignment="1">
      <alignment vertical="center" wrapText="1"/>
    </xf>
    <xf numFmtId="0" fontId="2" fillId="16" borderId="2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center" vertical="center" wrapText="1"/>
    </xf>
    <xf numFmtId="0" fontId="2" fillId="16" borderId="21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1" fontId="2" fillId="16" borderId="1" xfId="0" applyNumberFormat="1" applyFont="1" applyFill="1" applyBorder="1" applyAlignment="1">
      <alignment horizontal="center" vertical="center"/>
    </xf>
    <xf numFmtId="1" fontId="2" fillId="16" borderId="25" xfId="0" applyNumberFormat="1" applyFont="1" applyFill="1" applyBorder="1" applyAlignment="1">
      <alignment horizontal="center" vertical="center"/>
    </xf>
    <xf numFmtId="1" fontId="2" fillId="16" borderId="65" xfId="0" applyNumberFormat="1" applyFont="1" applyFill="1" applyBorder="1" applyAlignment="1">
      <alignment horizontal="center" vertical="center"/>
    </xf>
    <xf numFmtId="1" fontId="2" fillId="16" borderId="23" xfId="0" applyNumberFormat="1" applyFont="1" applyFill="1" applyBorder="1" applyAlignment="1">
      <alignment horizontal="center" vertical="center"/>
    </xf>
    <xf numFmtId="164" fontId="2" fillId="16" borderId="2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164" fontId="5" fillId="20" borderId="28" xfId="0" applyNumberFormat="1" applyFont="1" applyFill="1" applyBorder="1" applyAlignment="1">
      <alignment horizontal="center" vertical="center" wrapText="1"/>
    </xf>
    <xf numFmtId="164" fontId="5" fillId="20" borderId="64" xfId="0" applyNumberFormat="1" applyFont="1" applyFill="1" applyBorder="1" applyAlignment="1">
      <alignment horizontal="center" vertical="center" wrapText="1"/>
    </xf>
    <xf numFmtId="1" fontId="5" fillId="16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164" fontId="5" fillId="20" borderId="41" xfId="0" applyNumberFormat="1" applyFont="1" applyFill="1" applyBorder="1" applyAlignment="1">
      <alignment horizontal="center" vertical="center"/>
    </xf>
    <xf numFmtId="1" fontId="5" fillId="16" borderId="41" xfId="0" applyNumberFormat="1" applyFont="1" applyFill="1" applyBorder="1" applyAlignment="1">
      <alignment horizontal="center" vertical="center"/>
    </xf>
    <xf numFmtId="1" fontId="5" fillId="16" borderId="2" xfId="0" applyNumberFormat="1" applyFont="1" applyFill="1" applyBorder="1" applyAlignment="1">
      <alignment horizontal="center" vertical="center"/>
    </xf>
    <xf numFmtId="1" fontId="5" fillId="16" borderId="22" xfId="0" applyNumberFormat="1" applyFont="1" applyFill="1" applyBorder="1" applyAlignment="1">
      <alignment horizontal="center" vertical="center"/>
    </xf>
    <xf numFmtId="1" fontId="5" fillId="16" borderId="25" xfId="0" applyNumberFormat="1" applyFont="1" applyFill="1" applyBorder="1" applyAlignment="1">
      <alignment horizontal="center" vertical="center"/>
    </xf>
    <xf numFmtId="1" fontId="5" fillId="16" borderId="23" xfId="0" applyNumberFormat="1" applyFont="1" applyFill="1" applyBorder="1" applyAlignment="1">
      <alignment horizontal="center" vertical="center"/>
    </xf>
    <xf numFmtId="1" fontId="5" fillId="16" borderId="21" xfId="0" applyNumberFormat="1" applyFont="1" applyFill="1" applyBorder="1" applyAlignment="1">
      <alignment horizontal="center" vertical="center"/>
    </xf>
    <xf numFmtId="1" fontId="5" fillId="16" borderId="49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2" fontId="5" fillId="0" borderId="58" xfId="0" applyNumberFormat="1" applyFont="1" applyBorder="1" applyAlignment="1">
      <alignment horizontal="center" vertical="center" wrapText="1"/>
    </xf>
    <xf numFmtId="2" fontId="5" fillId="0" borderId="59" xfId="0" applyNumberFormat="1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2" fillId="0" borderId="41" xfId="0" applyFont="1" applyFill="1" applyBorder="1" applyAlignment="1">
      <alignment horizontal="center" vertical="center" textRotation="90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top"/>
    </xf>
    <xf numFmtId="0" fontId="12" fillId="3" borderId="4" xfId="0" applyFont="1" applyFill="1" applyBorder="1" applyAlignment="1">
      <alignment horizontal="left" vertical="top" wrapText="1"/>
    </xf>
    <xf numFmtId="0" fontId="12" fillId="3" borderId="39" xfId="0" applyFont="1" applyFill="1" applyBorder="1" applyAlignment="1">
      <alignment horizontal="left" vertical="top" wrapText="1"/>
    </xf>
    <xf numFmtId="0" fontId="12" fillId="3" borderId="45" xfId="0" applyFont="1" applyFill="1" applyBorder="1" applyAlignment="1">
      <alignment horizontal="left" vertical="top" wrapText="1"/>
    </xf>
    <xf numFmtId="0" fontId="2" fillId="0" borderId="39" xfId="0" applyFont="1" applyFill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9" fillId="2" borderId="42" xfId="0" applyFont="1" applyFill="1" applyBorder="1" applyAlignment="1">
      <alignment horizontal="left" vertical="center" wrapText="1"/>
    </xf>
    <xf numFmtId="0" fontId="9" fillId="2" borderId="43" xfId="0" applyFont="1" applyFill="1" applyBorder="1" applyAlignment="1">
      <alignment horizontal="left" vertical="center" wrapText="1"/>
    </xf>
    <xf numFmtId="0" fontId="9" fillId="2" borderId="61" xfId="0" applyFont="1" applyFill="1" applyBorder="1" applyAlignment="1">
      <alignment horizontal="left" vertical="center" wrapText="1"/>
    </xf>
    <xf numFmtId="0" fontId="3" fillId="6" borderId="60" xfId="0" applyFont="1" applyFill="1" applyBorder="1" applyAlignment="1">
      <alignment horizontal="left" vertical="center" wrapText="1"/>
    </xf>
    <xf numFmtId="0" fontId="3" fillId="6" borderId="43" xfId="0" applyFont="1" applyFill="1" applyBorder="1" applyAlignment="1">
      <alignment horizontal="left" vertical="center" wrapText="1"/>
    </xf>
    <xf numFmtId="0" fontId="3" fillId="6" borderId="61" xfId="0" applyFont="1" applyFill="1" applyBorder="1" applyAlignment="1">
      <alignment horizontal="left" vertical="center" wrapText="1"/>
    </xf>
    <xf numFmtId="164" fontId="2" fillId="16" borderId="25" xfId="0" applyNumberFormat="1" applyFont="1" applyFill="1" applyBorder="1" applyAlignment="1">
      <alignment horizontal="center" vertical="center"/>
    </xf>
    <xf numFmtId="164" fontId="2" fillId="16" borderId="65" xfId="0" applyNumberFormat="1" applyFont="1" applyFill="1" applyBorder="1" applyAlignment="1">
      <alignment horizontal="center" vertical="center"/>
    </xf>
    <xf numFmtId="164" fontId="2" fillId="16" borderId="2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16" borderId="2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164" fontId="2" fillId="16" borderId="41" xfId="0" applyNumberFormat="1" applyFont="1" applyFill="1" applyBorder="1" applyAlignment="1">
      <alignment horizontal="center" vertical="center"/>
    </xf>
    <xf numFmtId="1" fontId="2" fillId="16" borderId="41" xfId="0" applyNumberFormat="1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 wrapText="1"/>
    </xf>
    <xf numFmtId="0" fontId="2" fillId="16" borderId="64" xfId="0" applyFont="1" applyFill="1" applyBorder="1" applyAlignment="1">
      <alignment horizontal="center" vertical="center" wrapText="1"/>
    </xf>
    <xf numFmtId="0" fontId="2" fillId="16" borderId="31" xfId="0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/>
    </xf>
    <xf numFmtId="49" fontId="2" fillId="11" borderId="21" xfId="0" applyNumberFormat="1" applyFont="1" applyFill="1" applyBorder="1" applyAlignment="1">
      <alignment horizontal="center" vertical="center"/>
    </xf>
    <xf numFmtId="49" fontId="2" fillId="11" borderId="22" xfId="0" applyNumberFormat="1" applyFont="1" applyFill="1" applyBorder="1" applyAlignment="1">
      <alignment horizontal="center" vertical="center"/>
    </xf>
    <xf numFmtId="0" fontId="2" fillId="16" borderId="20" xfId="0" applyFont="1" applyFill="1" applyBorder="1" applyAlignment="1">
      <alignment horizontal="center" vertical="center" wrapText="1"/>
    </xf>
    <xf numFmtId="2" fontId="2" fillId="16" borderId="20" xfId="0" applyNumberFormat="1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5" fillId="11" borderId="2" xfId="0" applyFont="1" applyFill="1" applyBorder="1" applyAlignment="1">
      <alignment horizontal="left" vertical="center" wrapText="1"/>
    </xf>
    <xf numFmtId="0" fontId="25" fillId="11" borderId="21" xfId="0" applyFont="1" applyFill="1" applyBorder="1" applyAlignment="1">
      <alignment horizontal="left" vertical="center" wrapText="1"/>
    </xf>
    <xf numFmtId="0" fontId="25" fillId="11" borderId="22" xfId="0" applyFont="1" applyFill="1" applyBorder="1" applyAlignment="1">
      <alignment horizontal="left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22" xfId="0" applyNumberFormat="1" applyFont="1" applyFill="1" applyBorder="1" applyAlignment="1">
      <alignment horizontal="center" vertical="center" wrapText="1" shrinkToFit="1"/>
    </xf>
    <xf numFmtId="49" fontId="3" fillId="9" borderId="60" xfId="0" applyNumberFormat="1" applyFont="1" applyFill="1" applyBorder="1" applyAlignment="1">
      <alignment horizontal="left" vertical="center" wrapText="1"/>
    </xf>
    <xf numFmtId="49" fontId="3" fillId="9" borderId="43" xfId="0" applyNumberFormat="1" applyFont="1" applyFill="1" applyBorder="1" applyAlignment="1">
      <alignment horizontal="left" vertical="center" wrapText="1"/>
    </xf>
    <xf numFmtId="49" fontId="3" fillId="9" borderId="61" xfId="0" applyNumberFormat="1" applyFont="1" applyFill="1" applyBorder="1" applyAlignment="1">
      <alignment horizontal="left" vertical="center" wrapText="1"/>
    </xf>
    <xf numFmtId="1" fontId="2" fillId="16" borderId="62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 shrinkToFit="1"/>
    </xf>
    <xf numFmtId="49" fontId="3" fillId="0" borderId="3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1" fontId="2" fillId="16" borderId="39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11" borderId="2" xfId="0" applyNumberFormat="1" applyFont="1" applyFill="1" applyBorder="1" applyAlignment="1">
      <alignment horizontal="center" vertical="center" wrapText="1"/>
    </xf>
    <xf numFmtId="49" fontId="5" fillId="11" borderId="21" xfId="0" applyNumberFormat="1" applyFont="1" applyFill="1" applyBorder="1" applyAlignment="1">
      <alignment horizontal="center" vertical="center" wrapText="1"/>
    </xf>
    <xf numFmtId="49" fontId="5" fillId="11" borderId="22" xfId="0" applyNumberFormat="1" applyFont="1" applyFill="1" applyBorder="1" applyAlignment="1">
      <alignment horizontal="center" vertical="center" wrapText="1"/>
    </xf>
    <xf numFmtId="49" fontId="5" fillId="11" borderId="2" xfId="0" applyNumberFormat="1" applyFont="1" applyFill="1" applyBorder="1" applyAlignment="1">
      <alignment horizontal="center" vertical="center"/>
    </xf>
    <xf numFmtId="49" fontId="5" fillId="11" borderId="21" xfId="0" applyNumberFormat="1" applyFont="1" applyFill="1" applyBorder="1" applyAlignment="1">
      <alignment horizontal="center" vertical="center"/>
    </xf>
    <xf numFmtId="49" fontId="5" fillId="11" borderId="22" xfId="0" applyNumberFormat="1" applyFont="1" applyFill="1" applyBorder="1" applyAlignment="1">
      <alignment horizontal="center" vertical="center"/>
    </xf>
    <xf numFmtId="2" fontId="2" fillId="16" borderId="63" xfId="0" applyNumberFormat="1" applyFont="1" applyFill="1" applyBorder="1" applyAlignment="1">
      <alignment horizontal="center" vertical="center" wrapText="1"/>
    </xf>
    <xf numFmtId="2" fontId="2" fillId="16" borderId="64" xfId="0" applyNumberFormat="1" applyFont="1" applyFill="1" applyBorder="1" applyAlignment="1">
      <alignment horizontal="center" vertical="center" wrapText="1"/>
    </xf>
    <xf numFmtId="2" fontId="2" fillId="16" borderId="31" xfId="0" applyNumberFormat="1" applyFont="1" applyFill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left" vertical="top" wrapText="1"/>
    </xf>
    <xf numFmtId="2" fontId="12" fillId="0" borderId="48" xfId="0" applyNumberFormat="1" applyFont="1" applyFill="1" applyBorder="1" applyAlignment="1">
      <alignment horizontal="left" vertical="top" wrapText="1"/>
    </xf>
    <xf numFmtId="2" fontId="12" fillId="0" borderId="29" xfId="0" applyNumberFormat="1" applyFont="1" applyFill="1" applyBorder="1" applyAlignment="1">
      <alignment horizontal="left" vertical="top" wrapText="1"/>
    </xf>
    <xf numFmtId="2" fontId="2" fillId="11" borderId="2" xfId="0" applyNumberFormat="1" applyFont="1" applyFill="1" applyBorder="1" applyAlignment="1">
      <alignment horizontal="center" vertical="center"/>
    </xf>
    <xf numFmtId="2" fontId="2" fillId="11" borderId="21" xfId="0" applyNumberFormat="1" applyFont="1" applyFill="1" applyBorder="1" applyAlignment="1">
      <alignment horizontal="center" vertical="center"/>
    </xf>
    <xf numFmtId="2" fontId="2" fillId="11" borderId="22" xfId="0" applyNumberFormat="1" applyFont="1" applyFill="1" applyBorder="1" applyAlignment="1">
      <alignment horizontal="center" vertical="center"/>
    </xf>
    <xf numFmtId="164" fontId="5" fillId="16" borderId="2" xfId="0" applyNumberFormat="1" applyFont="1" applyFill="1" applyBorder="1" applyAlignment="1">
      <alignment horizontal="center" vertical="center"/>
    </xf>
    <xf numFmtId="164" fontId="5" fillId="16" borderId="21" xfId="0" applyNumberFormat="1" applyFont="1" applyFill="1" applyBorder="1" applyAlignment="1">
      <alignment horizontal="center" vertical="center"/>
    </xf>
    <xf numFmtId="164" fontId="5" fillId="16" borderId="22" xfId="0" applyNumberFormat="1" applyFont="1" applyFill="1" applyBorder="1" applyAlignment="1">
      <alignment horizontal="center" vertical="center"/>
    </xf>
    <xf numFmtId="164" fontId="5" fillId="16" borderId="1" xfId="0" applyNumberFormat="1" applyFont="1" applyFill="1" applyBorder="1" applyAlignment="1">
      <alignment horizontal="center" vertical="center"/>
    </xf>
    <xf numFmtId="164" fontId="5" fillId="16" borderId="4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16" borderId="39" xfId="0" applyNumberFormat="1" applyFont="1" applyFill="1" applyBorder="1" applyAlignment="1">
      <alignment horizontal="center" vertical="center" wrapText="1"/>
    </xf>
    <xf numFmtId="2" fontId="3" fillId="3" borderId="44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2" fontId="3" fillId="3" borderId="54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left" vertical="center" wrapText="1"/>
    </xf>
    <xf numFmtId="2" fontId="5" fillId="0" borderId="22" xfId="0" applyNumberFormat="1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2" fillId="16" borderId="20" xfId="0" applyNumberFormat="1" applyFont="1" applyFill="1" applyBorder="1" applyAlignment="1">
      <alignment vertical="center" wrapText="1"/>
    </xf>
    <xf numFmtId="2" fontId="5" fillId="0" borderId="22" xfId="0" applyNumberFormat="1" applyFont="1" applyFill="1" applyBorder="1" applyAlignment="1">
      <alignment horizontal="center" vertical="center"/>
    </xf>
    <xf numFmtId="2" fontId="2" fillId="16" borderId="22" xfId="0" applyNumberFormat="1" applyFont="1" applyFill="1" applyBorder="1" applyAlignment="1">
      <alignment vertical="center" wrapText="1"/>
    </xf>
    <xf numFmtId="2" fontId="2" fillId="16" borderId="1" xfId="0" applyNumberFormat="1" applyFont="1" applyFill="1" applyBorder="1" applyAlignment="1">
      <alignment vertical="center" wrapText="1"/>
    </xf>
    <xf numFmtId="1" fontId="5" fillId="16" borderId="39" xfId="0" applyNumberFormat="1" applyFont="1" applyFill="1" applyBorder="1" applyAlignment="1">
      <alignment horizontal="center" vertical="center"/>
    </xf>
    <xf numFmtId="2" fontId="5" fillId="16" borderId="63" xfId="0" applyNumberFormat="1" applyFont="1" applyFill="1" applyBorder="1" applyAlignment="1">
      <alignment vertical="center" wrapText="1"/>
    </xf>
    <xf numFmtId="2" fontId="5" fillId="16" borderId="49" xfId="0" applyNumberFormat="1" applyFont="1" applyFill="1" applyBorder="1" applyAlignment="1">
      <alignment vertical="center" wrapText="1"/>
    </xf>
    <xf numFmtId="2" fontId="28" fillId="16" borderId="21" xfId="0" applyNumberFormat="1" applyFont="1" applyFill="1" applyBorder="1" applyAlignment="1">
      <alignment horizontal="center" vertical="center" wrapText="1"/>
    </xf>
    <xf numFmtId="2" fontId="28" fillId="16" borderId="22" xfId="0" applyNumberFormat="1" applyFont="1" applyFill="1" applyBorder="1" applyAlignment="1">
      <alignment horizontal="center" vertical="center" wrapText="1"/>
    </xf>
    <xf numFmtId="2" fontId="5" fillId="16" borderId="20" xfId="0" applyNumberFormat="1" applyFont="1" applyFill="1" applyBorder="1" applyAlignment="1">
      <alignment vertical="center" wrapText="1"/>
    </xf>
    <xf numFmtId="1" fontId="3" fillId="16" borderId="2" xfId="0" applyNumberFormat="1" applyFont="1" applyFill="1" applyBorder="1" applyAlignment="1">
      <alignment horizontal="center" vertical="center" wrapText="1"/>
    </xf>
    <xf numFmtId="1" fontId="3" fillId="16" borderId="21" xfId="0" applyNumberFormat="1" applyFont="1" applyFill="1" applyBorder="1" applyAlignment="1">
      <alignment horizontal="center" vertical="center" wrapText="1"/>
    </xf>
    <xf numFmtId="1" fontId="3" fillId="16" borderId="22" xfId="0" applyNumberFormat="1" applyFont="1" applyFill="1" applyBorder="1" applyAlignment="1">
      <alignment horizontal="center" vertical="center" wrapText="1"/>
    </xf>
    <xf numFmtId="1" fontId="3" fillId="16" borderId="25" xfId="0" applyNumberFormat="1" applyFont="1" applyFill="1" applyBorder="1" applyAlignment="1">
      <alignment horizontal="center" vertical="center" wrapText="1"/>
    </xf>
    <xf numFmtId="1" fontId="3" fillId="16" borderId="65" xfId="0" applyNumberFormat="1" applyFont="1" applyFill="1" applyBorder="1" applyAlignment="1">
      <alignment horizontal="center" vertical="center" wrapText="1"/>
    </xf>
    <xf numFmtId="1" fontId="3" fillId="16" borderId="23" xfId="0" applyNumberFormat="1" applyFont="1" applyFill="1" applyBorder="1" applyAlignment="1">
      <alignment horizontal="center" vertical="center" wrapText="1"/>
    </xf>
    <xf numFmtId="2" fontId="2" fillId="16" borderId="28" xfId="0" applyNumberFormat="1" applyFont="1" applyFill="1" applyBorder="1" applyAlignment="1">
      <alignment vertical="center" wrapText="1"/>
    </xf>
    <xf numFmtId="2" fontId="2" fillId="16" borderId="31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21" xfId="0" applyNumberFormat="1" applyFont="1" applyFill="1" applyBorder="1" applyAlignment="1">
      <alignment horizontal="center" vertical="top" wrapText="1"/>
    </xf>
    <xf numFmtId="2" fontId="2" fillId="0" borderId="22" xfId="0" applyNumberFormat="1" applyFont="1" applyFill="1" applyBorder="1" applyAlignment="1">
      <alignment horizontal="center" vertical="top" wrapText="1"/>
    </xf>
    <xf numFmtId="49" fontId="3" fillId="2" borderId="33" xfId="0" applyNumberFormat="1" applyFont="1" applyFill="1" applyBorder="1" applyAlignment="1">
      <alignment horizontal="center" vertical="center"/>
    </xf>
    <xf numFmtId="2" fontId="3" fillId="16" borderId="2" xfId="0" applyNumberFormat="1" applyFont="1" applyFill="1" applyBorder="1" applyAlignment="1">
      <alignment horizontal="center" vertical="center" wrapText="1"/>
    </xf>
    <xf numFmtId="2" fontId="3" fillId="16" borderId="21" xfId="0" applyNumberFormat="1" applyFont="1" applyFill="1" applyBorder="1" applyAlignment="1">
      <alignment horizontal="center" vertical="center" wrapText="1"/>
    </xf>
    <xf numFmtId="2" fontId="3" fillId="16" borderId="22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2" fontId="2" fillId="0" borderId="22" xfId="0" applyNumberFormat="1" applyFont="1" applyFill="1" applyBorder="1" applyAlignment="1">
      <alignment vertical="center" wrapText="1"/>
    </xf>
    <xf numFmtId="49" fontId="2" fillId="16" borderId="2" xfId="0" applyNumberFormat="1" applyFont="1" applyFill="1" applyBorder="1" applyAlignment="1">
      <alignment horizontal="center" vertical="center" wrapText="1"/>
    </xf>
    <xf numFmtId="49" fontId="2" fillId="16" borderId="21" xfId="0" applyNumberFormat="1" applyFont="1" applyFill="1" applyBorder="1" applyAlignment="1">
      <alignment horizontal="center" vertical="center" wrapText="1"/>
    </xf>
    <xf numFmtId="49" fontId="2" fillId="16" borderId="22" xfId="0" applyNumberFormat="1" applyFont="1" applyFill="1" applyBorder="1" applyAlignment="1">
      <alignment horizontal="center" vertical="center" wrapText="1"/>
    </xf>
    <xf numFmtId="164" fontId="2" fillId="16" borderId="22" xfId="0" applyNumberFormat="1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21" xfId="0" applyFont="1" applyFill="1" applyBorder="1" applyAlignment="1">
      <alignment horizontal="center" vertical="center" wrapText="1"/>
    </xf>
    <xf numFmtId="0" fontId="5" fillId="17" borderId="22" xfId="0" applyFont="1" applyFill="1" applyBorder="1" applyAlignment="1">
      <alignment horizontal="center" vertical="center" wrapText="1"/>
    </xf>
    <xf numFmtId="49" fontId="5" fillId="15" borderId="2" xfId="0" applyNumberFormat="1" applyFont="1" applyFill="1" applyBorder="1" applyAlignment="1">
      <alignment horizontal="center" vertical="center"/>
    </xf>
    <xf numFmtId="49" fontId="5" fillId="15" borderId="21" xfId="0" applyNumberFormat="1" applyFont="1" applyFill="1" applyBorder="1" applyAlignment="1">
      <alignment horizontal="center" vertical="center"/>
    </xf>
    <xf numFmtId="49" fontId="5" fillId="15" borderId="2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164" fontId="2" fillId="16" borderId="2" xfId="0" applyNumberFormat="1" applyFont="1" applyFill="1" applyBorder="1" applyAlignment="1">
      <alignment horizontal="left" vertical="center" wrapText="1"/>
    </xf>
    <xf numFmtId="164" fontId="2" fillId="16" borderId="21" xfId="0" applyNumberFormat="1" applyFont="1" applyFill="1" applyBorder="1" applyAlignment="1">
      <alignment horizontal="left" vertical="center" wrapText="1"/>
    </xf>
    <xf numFmtId="164" fontId="2" fillId="16" borderId="22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11" fillId="2" borderId="0" xfId="0" applyFont="1" applyFill="1" applyAlignment="1">
      <alignment horizontal="center" wrapText="1"/>
    </xf>
    <xf numFmtId="0" fontId="15" fillId="10" borderId="2" xfId="0" applyFont="1" applyFill="1" applyBorder="1" applyAlignment="1">
      <alignment wrapText="1"/>
    </xf>
    <xf numFmtId="0" fontId="15" fillId="10" borderId="21" xfId="0" applyFont="1" applyFill="1" applyBorder="1" applyAlignment="1">
      <alignment wrapText="1"/>
    </xf>
    <xf numFmtId="0" fontId="15" fillId="10" borderId="70" xfId="0" applyFont="1" applyFill="1" applyBorder="1" applyAlignment="1">
      <alignment wrapText="1"/>
    </xf>
    <xf numFmtId="16" fontId="15" fillId="10" borderId="2" xfId="0" applyNumberFormat="1" applyFont="1" applyFill="1" applyBorder="1" applyAlignment="1">
      <alignment wrapText="1"/>
    </xf>
    <xf numFmtId="16" fontId="15" fillId="10" borderId="21" xfId="0" applyNumberFormat="1" applyFont="1" applyFill="1" applyBorder="1" applyAlignment="1">
      <alignment wrapText="1"/>
    </xf>
    <xf numFmtId="16" fontId="15" fillId="10" borderId="70" xfId="0" applyNumberFormat="1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14" fillId="0" borderId="70" xfId="0" applyFont="1" applyBorder="1" applyAlignment="1">
      <alignment wrapText="1"/>
    </xf>
    <xf numFmtId="0" fontId="13" fillId="2" borderId="13" xfId="0" applyFont="1" applyFill="1" applyBorder="1" applyAlignment="1">
      <alignment wrapText="1"/>
    </xf>
    <xf numFmtId="0" fontId="13" fillId="2" borderId="14" xfId="0" applyFont="1" applyFill="1" applyBorder="1" applyAlignment="1">
      <alignment wrapText="1"/>
    </xf>
    <xf numFmtId="0" fontId="13" fillId="2" borderId="69" xfId="0" applyFont="1" applyFill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14" fillId="3" borderId="21" xfId="0" applyFont="1" applyFill="1" applyBorder="1" applyAlignment="1">
      <alignment wrapText="1"/>
    </xf>
    <xf numFmtId="0" fontId="14" fillId="3" borderId="70" xfId="0" applyFont="1" applyFill="1" applyBorder="1" applyAlignment="1">
      <alignment wrapText="1"/>
    </xf>
    <xf numFmtId="0" fontId="15" fillId="10" borderId="22" xfId="0" applyFont="1" applyFill="1" applyBorder="1" applyAlignment="1">
      <alignment wrapText="1"/>
    </xf>
    <xf numFmtId="0" fontId="15" fillId="0" borderId="25" xfId="0" applyFont="1" applyBorder="1" applyAlignment="1">
      <alignment wrapText="1"/>
    </xf>
    <xf numFmtId="0" fontId="15" fillId="0" borderId="23" xfId="0" applyFont="1" applyBorder="1" applyAlignment="1">
      <alignment wrapText="1"/>
    </xf>
    <xf numFmtId="0" fontId="15" fillId="0" borderId="13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2" fillId="0" borderId="71" xfId="0" applyFont="1" applyBorder="1" applyAlignment="1">
      <alignment horizontal="center" vertical="center" textRotation="90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56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center" vertical="top"/>
    </xf>
    <xf numFmtId="49" fontId="2" fillId="0" borderId="2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2" fillId="0" borderId="2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15" fillId="10" borderId="13" xfId="0" applyFont="1" applyFill="1" applyBorder="1" applyAlignment="1">
      <alignment wrapText="1"/>
    </xf>
    <xf numFmtId="0" fontId="15" fillId="10" borderId="14" xfId="0" applyFont="1" applyFill="1" applyBorder="1" applyAlignment="1">
      <alignment wrapText="1"/>
    </xf>
    <xf numFmtId="0" fontId="15" fillId="10" borderId="69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5" fillId="0" borderId="22" xfId="0" applyFont="1" applyBorder="1" applyAlignment="1">
      <alignment wrapText="1"/>
    </xf>
  </cellXfs>
  <cellStyles count="3">
    <cellStyle name="Įprastas" xfId="0" builtinId="0"/>
    <cellStyle name="Įprastas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7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53"/>
  <sheetViews>
    <sheetView tabSelected="1" zoomScaleNormal="100" zoomScaleSheetLayoutView="120" workbookViewId="0">
      <selection activeCell="G147" sqref="G147"/>
    </sheetView>
  </sheetViews>
  <sheetFormatPr defaultColWidth="9.140625" defaultRowHeight="15.75" x14ac:dyDescent="0.2"/>
  <cols>
    <col min="1" max="1" width="1.85546875" style="1" customWidth="1"/>
    <col min="2" max="2" width="2.28515625" style="1" customWidth="1"/>
    <col min="3" max="3" width="2.42578125" style="1" customWidth="1"/>
    <col min="4" max="4" width="15.28515625" style="7" customWidth="1"/>
    <col min="5" max="5" width="8.42578125" style="1" customWidth="1"/>
    <col min="6" max="6" width="4.85546875" style="1" customWidth="1"/>
    <col min="7" max="7" width="6.140625" style="1" customWidth="1"/>
    <col min="8" max="8" width="7" style="1" customWidth="1"/>
    <col min="9" max="9" width="7.140625" style="1" customWidth="1"/>
    <col min="10" max="10" width="7.5703125" style="1" customWidth="1"/>
    <col min="11" max="11" width="5.85546875" style="1" customWidth="1"/>
    <col min="12" max="12" width="7.42578125" style="1" customWidth="1"/>
    <col min="13" max="13" width="6.85546875" style="1" customWidth="1"/>
    <col min="14" max="14" width="6.7109375" style="1" customWidth="1"/>
    <col min="15" max="15" width="5.28515625" style="1" customWidth="1"/>
    <col min="16" max="16" width="4.28515625" style="1" customWidth="1"/>
    <col min="17" max="17" width="4.5703125" style="1" customWidth="1"/>
    <col min="18" max="19" width="3.7109375" style="1" customWidth="1"/>
    <col min="20" max="21" width="6.7109375" style="1" customWidth="1"/>
    <col min="22" max="22" width="11.140625" style="1" customWidth="1"/>
    <col min="23" max="23" width="4.85546875" style="1" customWidth="1"/>
    <col min="24" max="24" width="5.42578125" style="1" customWidth="1"/>
    <col min="25" max="25" width="5.28515625" style="1" customWidth="1"/>
    <col min="26" max="16384" width="9.140625" style="1"/>
  </cols>
  <sheetData>
    <row r="1" spans="1:26" ht="38.25" customHeight="1" x14ac:dyDescent="0.2">
      <c r="T1" s="482" t="s">
        <v>216</v>
      </c>
      <c r="U1" s="482"/>
      <c r="V1" s="482"/>
      <c r="W1" s="482"/>
      <c r="X1" s="482"/>
      <c r="Y1" s="482"/>
    </row>
    <row r="2" spans="1:26" ht="15.75" customHeight="1" x14ac:dyDescent="0.2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</row>
    <row r="3" spans="1:26" s="2" customFormat="1" ht="12" x14ac:dyDescent="0.2">
      <c r="A3" s="484" t="s">
        <v>181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</row>
    <row r="4" spans="1:26" s="2" customFormat="1" ht="15.75" customHeight="1" x14ac:dyDescent="0.2">
      <c r="A4" s="485" t="s">
        <v>19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</row>
    <row r="5" spans="1:26" s="2" customFormat="1" ht="12.75" customHeight="1" x14ac:dyDescent="0.2">
      <c r="A5" s="497" t="s">
        <v>114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</row>
    <row r="6" spans="1:26" ht="15.75" customHeight="1" x14ac:dyDescent="0.2">
      <c r="A6" s="499" t="s">
        <v>26</v>
      </c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3"/>
    </row>
    <row r="7" spans="1:26" ht="12" x14ac:dyDescent="0.2">
      <c r="A7" s="498" t="s">
        <v>18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3"/>
    </row>
    <row r="8" spans="1:26" ht="12.75" thickBot="1" x14ac:dyDescent="0.25">
      <c r="A8" s="505" t="s">
        <v>137</v>
      </c>
      <c r="B8" s="505"/>
      <c r="C8" s="505"/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</row>
    <row r="9" spans="1:26" ht="26.25" customHeight="1" x14ac:dyDescent="0.2">
      <c r="A9" s="541" t="s">
        <v>0</v>
      </c>
      <c r="B9" s="502" t="s">
        <v>1</v>
      </c>
      <c r="C9" s="502" t="s">
        <v>2</v>
      </c>
      <c r="D9" s="539" t="s">
        <v>3</v>
      </c>
      <c r="E9" s="513" t="s">
        <v>4</v>
      </c>
      <c r="F9" s="502" t="s">
        <v>5</v>
      </c>
      <c r="G9" s="558" t="s">
        <v>6</v>
      </c>
      <c r="H9" s="491" t="s">
        <v>182</v>
      </c>
      <c r="I9" s="492"/>
      <c r="J9" s="492"/>
      <c r="K9" s="493"/>
      <c r="L9" s="491" t="s">
        <v>183</v>
      </c>
      <c r="M9" s="492"/>
      <c r="N9" s="492"/>
      <c r="O9" s="493"/>
      <c r="P9" s="491" t="s">
        <v>184</v>
      </c>
      <c r="Q9" s="492"/>
      <c r="R9" s="492"/>
      <c r="S9" s="493"/>
      <c r="T9" s="489" t="s">
        <v>185</v>
      </c>
      <c r="U9" s="489" t="s">
        <v>186</v>
      </c>
      <c r="V9" s="510" t="s">
        <v>27</v>
      </c>
      <c r="W9" s="511"/>
      <c r="X9" s="511"/>
      <c r="Y9" s="512"/>
    </row>
    <row r="10" spans="1:26" ht="18.75" customHeight="1" x14ac:dyDescent="0.2">
      <c r="A10" s="542"/>
      <c r="B10" s="503"/>
      <c r="C10" s="503"/>
      <c r="D10" s="540"/>
      <c r="E10" s="514"/>
      <c r="F10" s="503"/>
      <c r="G10" s="559"/>
      <c r="H10" s="494" t="s">
        <v>7</v>
      </c>
      <c r="I10" s="496" t="s">
        <v>8</v>
      </c>
      <c r="J10" s="496"/>
      <c r="K10" s="500" t="s">
        <v>9</v>
      </c>
      <c r="L10" s="494" t="s">
        <v>7</v>
      </c>
      <c r="M10" s="496" t="s">
        <v>8</v>
      </c>
      <c r="N10" s="496"/>
      <c r="O10" s="500" t="s">
        <v>9</v>
      </c>
      <c r="P10" s="494" t="s">
        <v>7</v>
      </c>
      <c r="Q10" s="496" t="s">
        <v>8</v>
      </c>
      <c r="R10" s="496"/>
      <c r="S10" s="500" t="s">
        <v>9</v>
      </c>
      <c r="T10" s="490"/>
      <c r="U10" s="490"/>
      <c r="V10" s="562" t="s">
        <v>115</v>
      </c>
      <c r="W10" s="496" t="s">
        <v>11</v>
      </c>
      <c r="X10" s="496"/>
      <c r="Y10" s="564"/>
    </row>
    <row r="11" spans="1:26" ht="96" customHeight="1" thickBot="1" x14ac:dyDescent="0.25">
      <c r="A11" s="542"/>
      <c r="B11" s="504"/>
      <c r="C11" s="504"/>
      <c r="D11" s="540"/>
      <c r="E11" s="514"/>
      <c r="F11" s="504"/>
      <c r="G11" s="560"/>
      <c r="H11" s="495"/>
      <c r="I11" s="280" t="s">
        <v>7</v>
      </c>
      <c r="J11" s="9" t="s">
        <v>12</v>
      </c>
      <c r="K11" s="501"/>
      <c r="L11" s="495"/>
      <c r="M11" s="280" t="s">
        <v>7</v>
      </c>
      <c r="N11" s="9" t="s">
        <v>12</v>
      </c>
      <c r="O11" s="501"/>
      <c r="P11" s="495"/>
      <c r="Q11" s="280" t="s">
        <v>7</v>
      </c>
      <c r="R11" s="9" t="s">
        <v>12</v>
      </c>
      <c r="S11" s="501"/>
      <c r="T11" s="490"/>
      <c r="U11" s="490"/>
      <c r="V11" s="563"/>
      <c r="W11" s="92" t="s">
        <v>187</v>
      </c>
      <c r="X11" s="92" t="s">
        <v>167</v>
      </c>
      <c r="Y11" s="93" t="s">
        <v>188</v>
      </c>
    </row>
    <row r="12" spans="1:26" ht="15" customHeight="1" thickBot="1" x14ac:dyDescent="0.25">
      <c r="A12" s="549" t="s">
        <v>139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0"/>
      <c r="U12" s="550"/>
      <c r="V12" s="550"/>
      <c r="W12" s="550"/>
      <c r="X12" s="550"/>
      <c r="Y12" s="551"/>
      <c r="Z12" s="3"/>
    </row>
    <row r="13" spans="1:26" ht="15" customHeight="1" thickBot="1" x14ac:dyDescent="0.25">
      <c r="A13" s="518" t="s">
        <v>113</v>
      </c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9"/>
      <c r="W13" s="519"/>
      <c r="X13" s="519"/>
      <c r="Y13" s="520"/>
      <c r="Z13" s="3"/>
    </row>
    <row r="14" spans="1:26" ht="15" customHeight="1" thickBot="1" x14ac:dyDescent="0.25">
      <c r="A14" s="10" t="s">
        <v>20</v>
      </c>
      <c r="B14" s="515" t="s">
        <v>85</v>
      </c>
      <c r="C14" s="516"/>
      <c r="D14" s="516"/>
      <c r="E14" s="516"/>
      <c r="F14" s="516"/>
      <c r="G14" s="516"/>
      <c r="H14" s="516"/>
      <c r="I14" s="516"/>
      <c r="J14" s="516"/>
      <c r="K14" s="516"/>
      <c r="L14" s="516"/>
      <c r="M14" s="516"/>
      <c r="N14" s="516"/>
      <c r="O14" s="516"/>
      <c r="P14" s="516"/>
      <c r="Q14" s="516"/>
      <c r="R14" s="516"/>
      <c r="S14" s="516"/>
      <c r="T14" s="516"/>
      <c r="U14" s="516"/>
      <c r="V14" s="516"/>
      <c r="W14" s="516"/>
      <c r="X14" s="516"/>
      <c r="Y14" s="517"/>
      <c r="Z14" s="3"/>
    </row>
    <row r="15" spans="1:26" ht="12" customHeight="1" thickBot="1" x14ac:dyDescent="0.25">
      <c r="A15" s="11" t="s">
        <v>20</v>
      </c>
      <c r="B15" s="12" t="s">
        <v>20</v>
      </c>
      <c r="C15" s="506" t="s">
        <v>90</v>
      </c>
      <c r="D15" s="506"/>
      <c r="E15" s="506"/>
      <c r="F15" s="506"/>
      <c r="G15" s="506"/>
      <c r="H15" s="506"/>
      <c r="I15" s="506"/>
      <c r="J15" s="506"/>
      <c r="K15" s="506"/>
      <c r="L15" s="506"/>
      <c r="M15" s="506"/>
      <c r="N15" s="506"/>
      <c r="O15" s="506"/>
      <c r="P15" s="507"/>
      <c r="Q15" s="507"/>
      <c r="R15" s="507"/>
      <c r="S15" s="507"/>
      <c r="T15" s="507"/>
      <c r="U15" s="507"/>
      <c r="V15" s="506"/>
      <c r="W15" s="506"/>
      <c r="X15" s="506"/>
      <c r="Y15" s="508"/>
      <c r="Z15" s="3"/>
    </row>
    <row r="16" spans="1:26" ht="19.5" customHeight="1" x14ac:dyDescent="0.2">
      <c r="A16" s="97" t="s">
        <v>20</v>
      </c>
      <c r="B16" s="98" t="s">
        <v>20</v>
      </c>
      <c r="C16" s="556" t="s">
        <v>20</v>
      </c>
      <c r="D16" s="509" t="s">
        <v>146</v>
      </c>
      <c r="E16" s="528" t="s">
        <v>124</v>
      </c>
      <c r="F16" s="487" t="s">
        <v>33</v>
      </c>
      <c r="G16" s="40" t="s">
        <v>28</v>
      </c>
      <c r="H16" s="213">
        <v>15</v>
      </c>
      <c r="I16" s="213">
        <v>15</v>
      </c>
      <c r="J16" s="213">
        <v>0</v>
      </c>
      <c r="K16" s="213">
        <v>0</v>
      </c>
      <c r="L16" s="214">
        <v>15</v>
      </c>
      <c r="M16" s="214">
        <v>15</v>
      </c>
      <c r="N16" s="214">
        <v>0</v>
      </c>
      <c r="O16" s="215">
        <v>0</v>
      </c>
      <c r="P16" s="216"/>
      <c r="Q16" s="216"/>
      <c r="R16" s="216"/>
      <c r="S16" s="216"/>
      <c r="T16" s="214">
        <v>19</v>
      </c>
      <c r="U16" s="214">
        <v>19</v>
      </c>
      <c r="V16" s="533" t="s">
        <v>140</v>
      </c>
      <c r="W16" s="561">
        <v>6</v>
      </c>
      <c r="X16" s="561">
        <v>4</v>
      </c>
      <c r="Y16" s="552">
        <v>4</v>
      </c>
      <c r="Z16" s="3"/>
    </row>
    <row r="17" spans="1:26" ht="24" customHeight="1" x14ac:dyDescent="0.2">
      <c r="A17" s="99"/>
      <c r="B17" s="100"/>
      <c r="C17" s="557"/>
      <c r="D17" s="303"/>
      <c r="E17" s="526"/>
      <c r="F17" s="488"/>
      <c r="G17" s="13" t="s">
        <v>16</v>
      </c>
      <c r="H17" s="217">
        <f>SUM(H16:H16)</f>
        <v>15</v>
      </c>
      <c r="I17" s="217">
        <f t="shared" ref="I17:U17" si="0">SUM(I16:I16)</f>
        <v>15</v>
      </c>
      <c r="J17" s="217">
        <f t="shared" si="0"/>
        <v>0</v>
      </c>
      <c r="K17" s="217">
        <f t="shared" si="0"/>
        <v>0</v>
      </c>
      <c r="L17" s="217">
        <f t="shared" si="0"/>
        <v>15</v>
      </c>
      <c r="M17" s="217">
        <f t="shared" si="0"/>
        <v>15</v>
      </c>
      <c r="N17" s="217">
        <f t="shared" si="0"/>
        <v>0</v>
      </c>
      <c r="O17" s="217">
        <f t="shared" si="0"/>
        <v>0</v>
      </c>
      <c r="P17" s="217">
        <f t="shared" si="0"/>
        <v>0</v>
      </c>
      <c r="Q17" s="217">
        <f t="shared" si="0"/>
        <v>0</v>
      </c>
      <c r="R17" s="217">
        <f t="shared" si="0"/>
        <v>0</v>
      </c>
      <c r="S17" s="217">
        <f t="shared" si="0"/>
        <v>0</v>
      </c>
      <c r="T17" s="217">
        <f t="shared" si="0"/>
        <v>19</v>
      </c>
      <c r="U17" s="217">
        <f t="shared" si="0"/>
        <v>19</v>
      </c>
      <c r="V17" s="537"/>
      <c r="W17" s="292"/>
      <c r="X17" s="292"/>
      <c r="Y17" s="461"/>
      <c r="Z17" s="3"/>
    </row>
    <row r="18" spans="1:26" ht="11.25" customHeight="1" x14ac:dyDescent="0.2">
      <c r="A18" s="293" t="s">
        <v>20</v>
      </c>
      <c r="B18" s="294" t="s">
        <v>20</v>
      </c>
      <c r="C18" s="553" t="s">
        <v>21</v>
      </c>
      <c r="D18" s="524" t="s">
        <v>160</v>
      </c>
      <c r="E18" s="526" t="s">
        <v>125</v>
      </c>
      <c r="F18" s="554" t="s">
        <v>136</v>
      </c>
      <c r="G18" s="150" t="s">
        <v>28</v>
      </c>
      <c r="H18" s="216">
        <v>40.091000000000001</v>
      </c>
      <c r="I18" s="216">
        <v>40.091000000000001</v>
      </c>
      <c r="J18" s="216">
        <v>27.655000000000001</v>
      </c>
      <c r="K18" s="213">
        <v>0</v>
      </c>
      <c r="L18" s="216">
        <v>67.343999999999994</v>
      </c>
      <c r="M18" s="216">
        <v>66.843999999999994</v>
      </c>
      <c r="N18" s="216">
        <v>51.203000000000003</v>
      </c>
      <c r="O18" s="218">
        <v>0.5</v>
      </c>
      <c r="P18" s="216"/>
      <c r="Q18" s="216"/>
      <c r="R18" s="216"/>
      <c r="S18" s="216"/>
      <c r="T18" s="214">
        <v>67.5</v>
      </c>
      <c r="U18" s="214">
        <v>68</v>
      </c>
      <c r="V18" s="531" t="s">
        <v>201</v>
      </c>
      <c r="W18" s="373">
        <v>6</v>
      </c>
      <c r="X18" s="373">
        <v>5</v>
      </c>
      <c r="Y18" s="521">
        <v>5</v>
      </c>
      <c r="Z18" s="3"/>
    </row>
    <row r="19" spans="1:26" ht="11.25" x14ac:dyDescent="0.2">
      <c r="A19" s="293"/>
      <c r="B19" s="294"/>
      <c r="C19" s="553"/>
      <c r="D19" s="524"/>
      <c r="E19" s="526"/>
      <c r="F19" s="554"/>
      <c r="G19" s="14" t="s">
        <v>61</v>
      </c>
      <c r="H19" s="213">
        <v>14.1</v>
      </c>
      <c r="I19" s="213">
        <v>14.1</v>
      </c>
      <c r="J19" s="213">
        <v>0.504</v>
      </c>
      <c r="K19" s="213">
        <v>0</v>
      </c>
      <c r="L19" s="216">
        <v>14.1</v>
      </c>
      <c r="M19" s="216">
        <v>14.1</v>
      </c>
      <c r="N19" s="216">
        <v>0.64800000000000002</v>
      </c>
      <c r="O19" s="218">
        <v>0</v>
      </c>
      <c r="P19" s="216"/>
      <c r="Q19" s="216"/>
      <c r="R19" s="216"/>
      <c r="S19" s="216"/>
      <c r="T19" s="214">
        <v>14.805</v>
      </c>
      <c r="U19" s="214">
        <v>14.9</v>
      </c>
      <c r="V19" s="532"/>
      <c r="W19" s="462"/>
      <c r="X19" s="462"/>
      <c r="Y19" s="522"/>
      <c r="Z19" s="3"/>
    </row>
    <row r="20" spans="1:26" ht="11.25" x14ac:dyDescent="0.2">
      <c r="A20" s="293"/>
      <c r="B20" s="294"/>
      <c r="C20" s="553"/>
      <c r="D20" s="524"/>
      <c r="E20" s="526"/>
      <c r="F20" s="554"/>
      <c r="G20" s="14" t="s">
        <v>145</v>
      </c>
      <c r="H20" s="213">
        <v>4.3419999999999996</v>
      </c>
      <c r="I20" s="213">
        <v>4.3419999999999996</v>
      </c>
      <c r="J20" s="213">
        <v>0</v>
      </c>
      <c r="K20" s="213">
        <v>0</v>
      </c>
      <c r="L20" s="216">
        <v>0</v>
      </c>
      <c r="M20" s="216">
        <v>0</v>
      </c>
      <c r="N20" s="216">
        <v>0</v>
      </c>
      <c r="O20" s="218">
        <v>0</v>
      </c>
      <c r="P20" s="216"/>
      <c r="Q20" s="216"/>
      <c r="R20" s="216"/>
      <c r="S20" s="216"/>
      <c r="T20" s="214">
        <v>0</v>
      </c>
      <c r="U20" s="214">
        <v>0</v>
      </c>
      <c r="V20" s="532"/>
      <c r="W20" s="462"/>
      <c r="X20" s="462"/>
      <c r="Y20" s="522"/>
      <c r="Z20" s="3"/>
    </row>
    <row r="21" spans="1:26" ht="43.9" customHeight="1" x14ac:dyDescent="0.2">
      <c r="A21" s="293"/>
      <c r="B21" s="294"/>
      <c r="C21" s="553"/>
      <c r="D21" s="524"/>
      <c r="E21" s="526"/>
      <c r="F21" s="554"/>
      <c r="G21" s="13" t="s">
        <v>16</v>
      </c>
      <c r="H21" s="217">
        <f>SUM(H18:H20)</f>
        <v>58.533000000000001</v>
      </c>
      <c r="I21" s="217">
        <f t="shared" ref="I21:U21" si="1">SUM(I18:I20)</f>
        <v>58.533000000000001</v>
      </c>
      <c r="J21" s="217">
        <f t="shared" si="1"/>
        <v>28.159000000000002</v>
      </c>
      <c r="K21" s="217">
        <f t="shared" si="1"/>
        <v>0</v>
      </c>
      <c r="L21" s="217">
        <f t="shared" si="1"/>
        <v>81.443999999999988</v>
      </c>
      <c r="M21" s="217">
        <f t="shared" si="1"/>
        <v>80.943999999999988</v>
      </c>
      <c r="N21" s="217">
        <f t="shared" si="1"/>
        <v>51.851000000000006</v>
      </c>
      <c r="O21" s="217">
        <f t="shared" si="1"/>
        <v>0.5</v>
      </c>
      <c r="P21" s="217">
        <f t="shared" si="1"/>
        <v>0</v>
      </c>
      <c r="Q21" s="217">
        <f t="shared" si="1"/>
        <v>0</v>
      </c>
      <c r="R21" s="217">
        <f t="shared" si="1"/>
        <v>0</v>
      </c>
      <c r="S21" s="217">
        <f t="shared" si="1"/>
        <v>0</v>
      </c>
      <c r="T21" s="217">
        <f t="shared" si="1"/>
        <v>82.305000000000007</v>
      </c>
      <c r="U21" s="217">
        <f t="shared" si="1"/>
        <v>82.9</v>
      </c>
      <c r="V21" s="533"/>
      <c r="W21" s="374"/>
      <c r="X21" s="374"/>
      <c r="Y21" s="523"/>
      <c r="Z21" s="3"/>
    </row>
    <row r="22" spans="1:26" ht="16.5" customHeight="1" x14ac:dyDescent="0.2">
      <c r="A22" s="293" t="s">
        <v>20</v>
      </c>
      <c r="B22" s="294" t="s">
        <v>20</v>
      </c>
      <c r="C22" s="387" t="s">
        <v>22</v>
      </c>
      <c r="D22" s="524" t="s">
        <v>161</v>
      </c>
      <c r="E22" s="526" t="s">
        <v>71</v>
      </c>
      <c r="F22" s="547" t="s">
        <v>33</v>
      </c>
      <c r="G22" s="150" t="s">
        <v>28</v>
      </c>
      <c r="H22" s="214">
        <v>10.1</v>
      </c>
      <c r="I22" s="214">
        <v>10.1</v>
      </c>
      <c r="J22" s="214">
        <v>0</v>
      </c>
      <c r="K22" s="214">
        <v>0</v>
      </c>
      <c r="L22" s="214">
        <v>60</v>
      </c>
      <c r="M22" s="214">
        <v>60</v>
      </c>
      <c r="N22" s="214">
        <v>0</v>
      </c>
      <c r="O22" s="215">
        <v>0</v>
      </c>
      <c r="P22" s="214"/>
      <c r="Q22" s="214"/>
      <c r="R22" s="214"/>
      <c r="S22" s="214"/>
      <c r="T22" s="214">
        <v>55</v>
      </c>
      <c r="U22" s="214">
        <v>55</v>
      </c>
      <c r="V22" s="537" t="s">
        <v>176</v>
      </c>
      <c r="W22" s="290">
        <v>14</v>
      </c>
      <c r="X22" s="290">
        <v>12</v>
      </c>
      <c r="Y22" s="459">
        <v>12</v>
      </c>
      <c r="Z22" s="3"/>
    </row>
    <row r="23" spans="1:26" ht="16.5" customHeight="1" x14ac:dyDescent="0.2">
      <c r="A23" s="293"/>
      <c r="B23" s="294"/>
      <c r="C23" s="387"/>
      <c r="D23" s="524"/>
      <c r="E23" s="526"/>
      <c r="F23" s="555"/>
      <c r="G23" s="150" t="s">
        <v>61</v>
      </c>
      <c r="H23" s="214">
        <v>0</v>
      </c>
      <c r="I23" s="214">
        <v>0</v>
      </c>
      <c r="J23" s="214">
        <v>0</v>
      </c>
      <c r="K23" s="214">
        <v>0</v>
      </c>
      <c r="L23" s="214">
        <v>0</v>
      </c>
      <c r="M23" s="214">
        <v>0</v>
      </c>
      <c r="N23" s="214">
        <v>0</v>
      </c>
      <c r="O23" s="215">
        <v>0</v>
      </c>
      <c r="P23" s="214"/>
      <c r="Q23" s="214"/>
      <c r="R23" s="214"/>
      <c r="S23" s="214"/>
      <c r="T23" s="214">
        <v>0</v>
      </c>
      <c r="U23" s="214">
        <v>0</v>
      </c>
      <c r="V23" s="537"/>
      <c r="W23" s="291"/>
      <c r="X23" s="291"/>
      <c r="Y23" s="460"/>
      <c r="Z23" s="3"/>
    </row>
    <row r="24" spans="1:26" ht="12.6" customHeight="1" x14ac:dyDescent="0.2">
      <c r="A24" s="293"/>
      <c r="B24" s="294"/>
      <c r="C24" s="387"/>
      <c r="D24" s="524"/>
      <c r="E24" s="526"/>
      <c r="F24" s="548"/>
      <c r="G24" s="13" t="s">
        <v>16</v>
      </c>
      <c r="H24" s="219">
        <f t="shared" ref="H24:U24" si="2">SUM(H22:H23)</f>
        <v>10.1</v>
      </c>
      <c r="I24" s="219">
        <f t="shared" si="2"/>
        <v>10.1</v>
      </c>
      <c r="J24" s="219">
        <f t="shared" si="2"/>
        <v>0</v>
      </c>
      <c r="K24" s="219">
        <f t="shared" si="2"/>
        <v>0</v>
      </c>
      <c r="L24" s="219">
        <f t="shared" si="2"/>
        <v>60</v>
      </c>
      <c r="M24" s="219">
        <f t="shared" si="2"/>
        <v>60</v>
      </c>
      <c r="N24" s="219">
        <f t="shared" si="2"/>
        <v>0</v>
      </c>
      <c r="O24" s="219">
        <f t="shared" si="2"/>
        <v>0</v>
      </c>
      <c r="P24" s="219">
        <f t="shared" si="2"/>
        <v>0</v>
      </c>
      <c r="Q24" s="219">
        <f t="shared" si="2"/>
        <v>0</v>
      </c>
      <c r="R24" s="219">
        <f t="shared" si="2"/>
        <v>0</v>
      </c>
      <c r="S24" s="219">
        <f t="shared" si="2"/>
        <v>0</v>
      </c>
      <c r="T24" s="219">
        <f t="shared" si="2"/>
        <v>55</v>
      </c>
      <c r="U24" s="219">
        <f t="shared" si="2"/>
        <v>55</v>
      </c>
      <c r="V24" s="537"/>
      <c r="W24" s="292"/>
      <c r="X24" s="292"/>
      <c r="Y24" s="461"/>
      <c r="Z24" s="3"/>
    </row>
    <row r="25" spans="1:26" ht="19.899999999999999" customHeight="1" x14ac:dyDescent="0.2">
      <c r="A25" s="311" t="s">
        <v>20</v>
      </c>
      <c r="B25" s="320" t="s">
        <v>20</v>
      </c>
      <c r="C25" s="295" t="s">
        <v>177</v>
      </c>
      <c r="D25" s="301" t="s">
        <v>175</v>
      </c>
      <c r="E25" s="527" t="s">
        <v>72</v>
      </c>
      <c r="F25" s="547" t="s">
        <v>33</v>
      </c>
      <c r="G25" s="188" t="s">
        <v>28</v>
      </c>
      <c r="H25" s="220">
        <v>44</v>
      </c>
      <c r="I25" s="220">
        <v>44</v>
      </c>
      <c r="J25" s="220">
        <v>0</v>
      </c>
      <c r="K25" s="220">
        <v>0</v>
      </c>
      <c r="L25" s="220">
        <v>0</v>
      </c>
      <c r="M25" s="220">
        <v>0</v>
      </c>
      <c r="N25" s="220">
        <v>0</v>
      </c>
      <c r="O25" s="221">
        <v>0</v>
      </c>
      <c r="P25" s="220"/>
      <c r="Q25" s="220"/>
      <c r="R25" s="220"/>
      <c r="S25" s="220"/>
      <c r="T25" s="220">
        <v>0</v>
      </c>
      <c r="U25" s="220">
        <v>0</v>
      </c>
      <c r="V25" s="455">
        <v>0</v>
      </c>
      <c r="W25" s="373">
        <v>0</v>
      </c>
      <c r="X25" s="373">
        <v>0</v>
      </c>
      <c r="Y25" s="521">
        <v>0</v>
      </c>
      <c r="Z25" s="3"/>
    </row>
    <row r="26" spans="1:26" ht="12.75" customHeight="1" x14ac:dyDescent="0.2">
      <c r="A26" s="313"/>
      <c r="B26" s="321"/>
      <c r="C26" s="297"/>
      <c r="D26" s="303"/>
      <c r="E26" s="528"/>
      <c r="F26" s="548"/>
      <c r="G26" s="13" t="s">
        <v>7</v>
      </c>
      <c r="H26" s="222">
        <f t="shared" ref="H26:U26" si="3">SUM(H25)</f>
        <v>44</v>
      </c>
      <c r="I26" s="222">
        <f t="shared" si="3"/>
        <v>44</v>
      </c>
      <c r="J26" s="222">
        <f t="shared" si="3"/>
        <v>0</v>
      </c>
      <c r="K26" s="222">
        <f t="shared" si="3"/>
        <v>0</v>
      </c>
      <c r="L26" s="222">
        <f t="shared" si="3"/>
        <v>0</v>
      </c>
      <c r="M26" s="222">
        <f t="shared" si="3"/>
        <v>0</v>
      </c>
      <c r="N26" s="222">
        <f t="shared" si="3"/>
        <v>0</v>
      </c>
      <c r="O26" s="222">
        <f t="shared" si="3"/>
        <v>0</v>
      </c>
      <c r="P26" s="222">
        <f t="shared" si="3"/>
        <v>0</v>
      </c>
      <c r="Q26" s="222">
        <f t="shared" si="3"/>
        <v>0</v>
      </c>
      <c r="R26" s="222">
        <f t="shared" si="3"/>
        <v>0</v>
      </c>
      <c r="S26" s="222">
        <f t="shared" si="3"/>
        <v>0</v>
      </c>
      <c r="T26" s="222">
        <f t="shared" si="3"/>
        <v>0</v>
      </c>
      <c r="U26" s="222">
        <f t="shared" si="3"/>
        <v>0</v>
      </c>
      <c r="V26" s="457"/>
      <c r="W26" s="374"/>
      <c r="X26" s="374"/>
      <c r="Y26" s="523"/>
      <c r="Z26" s="3"/>
    </row>
    <row r="27" spans="1:26" ht="10.9" customHeight="1" x14ac:dyDescent="0.2">
      <c r="A27" s="293" t="s">
        <v>20</v>
      </c>
      <c r="B27" s="294" t="s">
        <v>20</v>
      </c>
      <c r="C27" s="387" t="s">
        <v>23</v>
      </c>
      <c r="D27" s="524" t="s">
        <v>52</v>
      </c>
      <c r="E27" s="526" t="s">
        <v>71</v>
      </c>
      <c r="F27" s="527" t="s">
        <v>33</v>
      </c>
      <c r="G27" s="14" t="s">
        <v>28</v>
      </c>
      <c r="H27" s="214">
        <v>6.9</v>
      </c>
      <c r="I27" s="214">
        <v>6.9</v>
      </c>
      <c r="J27" s="214">
        <v>0</v>
      </c>
      <c r="K27" s="214">
        <v>0</v>
      </c>
      <c r="L27" s="214">
        <v>7</v>
      </c>
      <c r="M27" s="214">
        <v>7</v>
      </c>
      <c r="N27" s="214">
        <v>0</v>
      </c>
      <c r="O27" s="215">
        <v>0</v>
      </c>
      <c r="P27" s="214"/>
      <c r="Q27" s="214"/>
      <c r="R27" s="214"/>
      <c r="S27" s="214"/>
      <c r="T27" s="214">
        <v>9</v>
      </c>
      <c r="U27" s="214">
        <v>10</v>
      </c>
      <c r="V27" s="525" t="s">
        <v>198</v>
      </c>
      <c r="W27" s="290">
        <v>10</v>
      </c>
      <c r="X27" s="290">
        <v>10</v>
      </c>
      <c r="Y27" s="459">
        <v>10</v>
      </c>
      <c r="Z27" s="3"/>
    </row>
    <row r="28" spans="1:26" ht="28.15" customHeight="1" x14ac:dyDescent="0.2">
      <c r="A28" s="293"/>
      <c r="B28" s="294"/>
      <c r="C28" s="387"/>
      <c r="D28" s="524"/>
      <c r="E28" s="526"/>
      <c r="F28" s="528"/>
      <c r="G28" s="13" t="s">
        <v>16</v>
      </c>
      <c r="H28" s="219">
        <f>SUM(H27:H27)</f>
        <v>6.9</v>
      </c>
      <c r="I28" s="219">
        <f t="shared" ref="I28:U28" si="4">SUM(I27:I27)</f>
        <v>6.9</v>
      </c>
      <c r="J28" s="219">
        <f t="shared" si="4"/>
        <v>0</v>
      </c>
      <c r="K28" s="219">
        <f t="shared" si="4"/>
        <v>0</v>
      </c>
      <c r="L28" s="219">
        <f t="shared" si="4"/>
        <v>7</v>
      </c>
      <c r="M28" s="219">
        <f t="shared" si="4"/>
        <v>7</v>
      </c>
      <c r="N28" s="219">
        <f t="shared" si="4"/>
        <v>0</v>
      </c>
      <c r="O28" s="219">
        <f t="shared" si="4"/>
        <v>0</v>
      </c>
      <c r="P28" s="219">
        <f t="shared" si="4"/>
        <v>0</v>
      </c>
      <c r="Q28" s="219">
        <f t="shared" si="4"/>
        <v>0</v>
      </c>
      <c r="R28" s="219">
        <f t="shared" si="4"/>
        <v>0</v>
      </c>
      <c r="S28" s="219">
        <f t="shared" si="4"/>
        <v>0</v>
      </c>
      <c r="T28" s="219">
        <f t="shared" si="4"/>
        <v>9</v>
      </c>
      <c r="U28" s="219">
        <f t="shared" si="4"/>
        <v>10</v>
      </c>
      <c r="V28" s="525"/>
      <c r="W28" s="292"/>
      <c r="X28" s="292"/>
      <c r="Y28" s="461"/>
      <c r="Z28" s="3"/>
    </row>
    <row r="29" spans="1:26" ht="11.25" customHeight="1" x14ac:dyDescent="0.2">
      <c r="A29" s="293" t="s">
        <v>20</v>
      </c>
      <c r="B29" s="294" t="s">
        <v>20</v>
      </c>
      <c r="C29" s="387" t="s">
        <v>24</v>
      </c>
      <c r="D29" s="524" t="s">
        <v>54</v>
      </c>
      <c r="E29" s="526" t="s">
        <v>71</v>
      </c>
      <c r="F29" s="391" t="s">
        <v>55</v>
      </c>
      <c r="G29" s="151" t="s">
        <v>28</v>
      </c>
      <c r="H29" s="223">
        <v>308.67599999999999</v>
      </c>
      <c r="I29" s="223">
        <v>308.07600000000002</v>
      </c>
      <c r="J29" s="223">
        <v>211.59</v>
      </c>
      <c r="K29" s="223">
        <v>0.6</v>
      </c>
      <c r="L29" s="224">
        <v>363.76499999999999</v>
      </c>
      <c r="M29" s="224">
        <v>353.76499999999999</v>
      </c>
      <c r="N29" s="224">
        <v>292.09500000000003</v>
      </c>
      <c r="O29" s="225">
        <v>10</v>
      </c>
      <c r="P29" s="223"/>
      <c r="Q29" s="223"/>
      <c r="R29" s="223"/>
      <c r="S29" s="223"/>
      <c r="T29" s="226">
        <v>370</v>
      </c>
      <c r="U29" s="226">
        <v>380</v>
      </c>
      <c r="V29" s="537" t="s">
        <v>199</v>
      </c>
      <c r="W29" s="373">
        <v>73</v>
      </c>
      <c r="X29" s="373">
        <v>70</v>
      </c>
      <c r="Y29" s="521">
        <v>70</v>
      </c>
      <c r="Z29" s="3"/>
    </row>
    <row r="30" spans="1:26" ht="11.25" customHeight="1" x14ac:dyDescent="0.2">
      <c r="A30" s="293"/>
      <c r="B30" s="294"/>
      <c r="C30" s="387"/>
      <c r="D30" s="524"/>
      <c r="E30" s="526"/>
      <c r="F30" s="391"/>
      <c r="G30" s="96" t="s">
        <v>61</v>
      </c>
      <c r="H30" s="223">
        <v>55.8</v>
      </c>
      <c r="I30" s="223">
        <v>48.8</v>
      </c>
      <c r="J30" s="223">
        <v>9</v>
      </c>
      <c r="K30" s="223">
        <v>7</v>
      </c>
      <c r="L30" s="224">
        <v>45.8</v>
      </c>
      <c r="M30" s="224">
        <v>35.799999999999997</v>
      </c>
      <c r="N30" s="224">
        <v>7.8479999999999999</v>
      </c>
      <c r="O30" s="225">
        <v>10</v>
      </c>
      <c r="P30" s="223"/>
      <c r="Q30" s="223"/>
      <c r="R30" s="223"/>
      <c r="S30" s="223"/>
      <c r="T30" s="226">
        <v>46</v>
      </c>
      <c r="U30" s="226">
        <v>47</v>
      </c>
      <c r="V30" s="537"/>
      <c r="W30" s="462"/>
      <c r="X30" s="462"/>
      <c r="Y30" s="522"/>
      <c r="Z30" s="3"/>
    </row>
    <row r="31" spans="1:26" ht="11.25" customHeight="1" x14ac:dyDescent="0.2">
      <c r="A31" s="293"/>
      <c r="B31" s="294"/>
      <c r="C31" s="387"/>
      <c r="D31" s="524"/>
      <c r="E31" s="526"/>
      <c r="F31" s="391"/>
      <c r="G31" s="96" t="s">
        <v>62</v>
      </c>
      <c r="H31" s="223">
        <v>0</v>
      </c>
      <c r="I31" s="223">
        <v>0</v>
      </c>
      <c r="J31" s="223">
        <v>0</v>
      </c>
      <c r="K31" s="223">
        <v>0</v>
      </c>
      <c r="L31" s="224">
        <v>0</v>
      </c>
      <c r="M31" s="224">
        <v>0</v>
      </c>
      <c r="N31" s="224">
        <v>0</v>
      </c>
      <c r="O31" s="225">
        <v>0</v>
      </c>
      <c r="P31" s="223"/>
      <c r="Q31" s="223"/>
      <c r="R31" s="223"/>
      <c r="S31" s="223"/>
      <c r="T31" s="226">
        <v>0</v>
      </c>
      <c r="U31" s="226">
        <v>0</v>
      </c>
      <c r="V31" s="537"/>
      <c r="W31" s="462"/>
      <c r="X31" s="462"/>
      <c r="Y31" s="522"/>
      <c r="Z31" s="3"/>
    </row>
    <row r="32" spans="1:26" ht="11.25" customHeight="1" x14ac:dyDescent="0.2">
      <c r="A32" s="293"/>
      <c r="B32" s="294"/>
      <c r="C32" s="387"/>
      <c r="D32" s="524"/>
      <c r="E32" s="526"/>
      <c r="F32" s="391"/>
      <c r="G32" s="96" t="s">
        <v>87</v>
      </c>
      <c r="H32" s="223">
        <v>3.931</v>
      </c>
      <c r="I32" s="223">
        <v>3.931</v>
      </c>
      <c r="J32" s="223">
        <v>0</v>
      </c>
      <c r="K32" s="223">
        <v>0</v>
      </c>
      <c r="L32" s="224">
        <v>0</v>
      </c>
      <c r="M32" s="224">
        <v>0</v>
      </c>
      <c r="N32" s="224">
        <v>0</v>
      </c>
      <c r="O32" s="225">
        <v>0</v>
      </c>
      <c r="P32" s="223"/>
      <c r="Q32" s="223"/>
      <c r="R32" s="223"/>
      <c r="S32" s="223"/>
      <c r="T32" s="226">
        <v>120</v>
      </c>
      <c r="U32" s="226">
        <v>120</v>
      </c>
      <c r="V32" s="537"/>
      <c r="W32" s="462"/>
      <c r="X32" s="462"/>
      <c r="Y32" s="522"/>
      <c r="Z32" s="3"/>
    </row>
    <row r="33" spans="1:41" ht="12.6" customHeight="1" x14ac:dyDescent="0.2">
      <c r="A33" s="293"/>
      <c r="B33" s="294"/>
      <c r="C33" s="387"/>
      <c r="D33" s="524"/>
      <c r="E33" s="526"/>
      <c r="F33" s="391"/>
      <c r="G33" s="13" t="s">
        <v>16</v>
      </c>
      <c r="H33" s="217">
        <f t="shared" ref="H33:U33" si="5">SUM(H29:H32)</f>
        <v>368.40699999999998</v>
      </c>
      <c r="I33" s="217">
        <f t="shared" si="5"/>
        <v>360.80700000000002</v>
      </c>
      <c r="J33" s="217">
        <f t="shared" si="5"/>
        <v>220.59</v>
      </c>
      <c r="K33" s="217">
        <f t="shared" si="5"/>
        <v>7.6</v>
      </c>
      <c r="L33" s="217">
        <f t="shared" si="5"/>
        <v>409.565</v>
      </c>
      <c r="M33" s="217">
        <f t="shared" si="5"/>
        <v>389.565</v>
      </c>
      <c r="N33" s="217">
        <f t="shared" si="5"/>
        <v>299.94300000000004</v>
      </c>
      <c r="O33" s="217">
        <f t="shared" si="5"/>
        <v>20</v>
      </c>
      <c r="P33" s="217">
        <f t="shared" si="5"/>
        <v>0</v>
      </c>
      <c r="Q33" s="217">
        <f t="shared" si="5"/>
        <v>0</v>
      </c>
      <c r="R33" s="217">
        <f t="shared" si="5"/>
        <v>0</v>
      </c>
      <c r="S33" s="217">
        <f t="shared" si="5"/>
        <v>0</v>
      </c>
      <c r="T33" s="217">
        <f t="shared" si="5"/>
        <v>536</v>
      </c>
      <c r="U33" s="217">
        <f t="shared" si="5"/>
        <v>547</v>
      </c>
      <c r="V33" s="537"/>
      <c r="W33" s="374"/>
      <c r="X33" s="374"/>
      <c r="Y33" s="523"/>
      <c r="Z33" s="3"/>
    </row>
    <row r="34" spans="1:41" ht="11.25" customHeight="1" x14ac:dyDescent="0.2">
      <c r="A34" s="293" t="s">
        <v>20</v>
      </c>
      <c r="B34" s="294" t="s">
        <v>20</v>
      </c>
      <c r="C34" s="387" t="s">
        <v>31</v>
      </c>
      <c r="D34" s="524" t="s">
        <v>58</v>
      </c>
      <c r="E34" s="565" t="s">
        <v>59</v>
      </c>
      <c r="F34" s="566" t="s">
        <v>60</v>
      </c>
      <c r="G34" s="150" t="s">
        <v>28</v>
      </c>
      <c r="H34" s="214">
        <v>449.738</v>
      </c>
      <c r="I34" s="214">
        <v>449.738</v>
      </c>
      <c r="J34" s="214">
        <v>286.27600000000001</v>
      </c>
      <c r="K34" s="214">
        <v>0</v>
      </c>
      <c r="L34" s="216">
        <v>572.72799999999995</v>
      </c>
      <c r="M34" s="216">
        <v>543.92999999999995</v>
      </c>
      <c r="N34" s="216">
        <v>397.88</v>
      </c>
      <c r="O34" s="218">
        <v>28.8</v>
      </c>
      <c r="P34" s="214"/>
      <c r="Q34" s="214"/>
      <c r="R34" s="214"/>
      <c r="S34" s="214"/>
      <c r="T34" s="214">
        <v>572.79999999999995</v>
      </c>
      <c r="U34" s="214">
        <v>573</v>
      </c>
      <c r="V34" s="531" t="s">
        <v>200</v>
      </c>
      <c r="W34" s="373">
        <v>62</v>
      </c>
      <c r="X34" s="463">
        <v>60</v>
      </c>
      <c r="Y34" s="529">
        <v>60</v>
      </c>
      <c r="Z34" s="3"/>
    </row>
    <row r="35" spans="1:41" ht="11.25" customHeight="1" x14ac:dyDescent="0.2">
      <c r="A35" s="293"/>
      <c r="B35" s="294"/>
      <c r="C35" s="387"/>
      <c r="D35" s="524"/>
      <c r="E35" s="565"/>
      <c r="F35" s="566"/>
      <c r="G35" s="14" t="s">
        <v>61</v>
      </c>
      <c r="H35" s="214">
        <v>59.4</v>
      </c>
      <c r="I35" s="214">
        <v>47.3</v>
      </c>
      <c r="J35" s="214">
        <v>0</v>
      </c>
      <c r="K35" s="214">
        <v>12.1</v>
      </c>
      <c r="L35" s="216">
        <v>59.6</v>
      </c>
      <c r="M35" s="216">
        <v>47.5</v>
      </c>
      <c r="N35" s="216">
        <v>0</v>
      </c>
      <c r="O35" s="218">
        <v>12.1</v>
      </c>
      <c r="P35" s="214"/>
      <c r="Q35" s="214"/>
      <c r="R35" s="214"/>
      <c r="S35" s="214"/>
      <c r="T35" s="214">
        <v>60</v>
      </c>
      <c r="U35" s="214">
        <v>60.5</v>
      </c>
      <c r="V35" s="532"/>
      <c r="W35" s="462"/>
      <c r="X35" s="463"/>
      <c r="Y35" s="529"/>
      <c r="Z35" s="3"/>
    </row>
    <row r="36" spans="1:41" ht="11.25" customHeight="1" x14ac:dyDescent="0.2">
      <c r="A36" s="293"/>
      <c r="B36" s="294"/>
      <c r="C36" s="387"/>
      <c r="D36" s="524"/>
      <c r="E36" s="565"/>
      <c r="F36" s="566"/>
      <c r="G36" s="14" t="s">
        <v>62</v>
      </c>
      <c r="H36" s="214">
        <v>0</v>
      </c>
      <c r="I36" s="214">
        <v>0</v>
      </c>
      <c r="J36" s="214">
        <v>0</v>
      </c>
      <c r="K36" s="214">
        <v>0</v>
      </c>
      <c r="L36" s="216">
        <v>0</v>
      </c>
      <c r="M36" s="216">
        <v>0</v>
      </c>
      <c r="N36" s="216">
        <v>0</v>
      </c>
      <c r="O36" s="218">
        <v>0</v>
      </c>
      <c r="P36" s="214"/>
      <c r="Q36" s="214"/>
      <c r="R36" s="214"/>
      <c r="S36" s="214"/>
      <c r="T36" s="214">
        <v>0</v>
      </c>
      <c r="U36" s="214">
        <v>0</v>
      </c>
      <c r="V36" s="532"/>
      <c r="W36" s="462"/>
      <c r="X36" s="463"/>
      <c r="Y36" s="529"/>
      <c r="Z36" s="3"/>
    </row>
    <row r="37" spans="1:41" ht="11.25" customHeight="1" x14ac:dyDescent="0.2">
      <c r="A37" s="293"/>
      <c r="B37" s="294"/>
      <c r="C37" s="387"/>
      <c r="D37" s="524"/>
      <c r="E37" s="565"/>
      <c r="F37" s="566"/>
      <c r="G37" s="14" t="s">
        <v>145</v>
      </c>
      <c r="H37" s="214">
        <v>3.4950000000000001</v>
      </c>
      <c r="I37" s="214">
        <v>3.4950000000000001</v>
      </c>
      <c r="J37" s="214">
        <v>0</v>
      </c>
      <c r="K37" s="214">
        <v>0</v>
      </c>
      <c r="L37" s="216">
        <v>76.709999999999994</v>
      </c>
      <c r="M37" s="216">
        <v>76.709999999999994</v>
      </c>
      <c r="N37" s="216">
        <v>0</v>
      </c>
      <c r="O37" s="218">
        <v>0</v>
      </c>
      <c r="P37" s="214"/>
      <c r="Q37" s="214"/>
      <c r="R37" s="214"/>
      <c r="S37" s="214"/>
      <c r="T37" s="214">
        <v>76</v>
      </c>
      <c r="U37" s="214">
        <v>76.5</v>
      </c>
      <c r="V37" s="532"/>
      <c r="W37" s="462"/>
      <c r="X37" s="463"/>
      <c r="Y37" s="529"/>
      <c r="Z37" s="3"/>
    </row>
    <row r="38" spans="1:41" s="101" customFormat="1" ht="11.25" customHeight="1" x14ac:dyDescent="0.2">
      <c r="A38" s="293"/>
      <c r="B38" s="294"/>
      <c r="C38" s="387"/>
      <c r="D38" s="524"/>
      <c r="E38" s="565"/>
      <c r="F38" s="566"/>
      <c r="G38" s="13" t="s">
        <v>29</v>
      </c>
      <c r="H38" s="217">
        <f t="shared" ref="H38:T38" si="6">SUM(H34:H37)</f>
        <v>512.63299999999992</v>
      </c>
      <c r="I38" s="217">
        <f t="shared" si="6"/>
        <v>500.53300000000002</v>
      </c>
      <c r="J38" s="217">
        <f t="shared" si="6"/>
        <v>286.27600000000001</v>
      </c>
      <c r="K38" s="217">
        <f t="shared" si="6"/>
        <v>12.1</v>
      </c>
      <c r="L38" s="217">
        <f t="shared" si="6"/>
        <v>709.03800000000001</v>
      </c>
      <c r="M38" s="217">
        <f t="shared" si="6"/>
        <v>668.14</v>
      </c>
      <c r="N38" s="217">
        <f t="shared" si="6"/>
        <v>397.88</v>
      </c>
      <c r="O38" s="217">
        <f t="shared" si="6"/>
        <v>40.9</v>
      </c>
      <c r="P38" s="217">
        <f t="shared" si="6"/>
        <v>0</v>
      </c>
      <c r="Q38" s="217">
        <f t="shared" si="6"/>
        <v>0</v>
      </c>
      <c r="R38" s="217">
        <f t="shared" si="6"/>
        <v>0</v>
      </c>
      <c r="S38" s="217">
        <f t="shared" si="6"/>
        <v>0</v>
      </c>
      <c r="T38" s="217">
        <f t="shared" si="6"/>
        <v>708.8</v>
      </c>
      <c r="U38" s="217">
        <f t="shared" ref="U38" si="7">SUM(U34:U37)</f>
        <v>710</v>
      </c>
      <c r="V38" s="533"/>
      <c r="W38" s="374"/>
      <c r="X38" s="463"/>
      <c r="Y38" s="529"/>
      <c r="Z38" s="4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s="101" customFormat="1" ht="11.25" customHeight="1" x14ac:dyDescent="0.2">
      <c r="A39" s="311" t="s">
        <v>149</v>
      </c>
      <c r="B39" s="320" t="s">
        <v>20</v>
      </c>
      <c r="C39" s="295" t="s">
        <v>34</v>
      </c>
      <c r="D39" s="543" t="s">
        <v>147</v>
      </c>
      <c r="E39" s="567" t="s">
        <v>120</v>
      </c>
      <c r="F39" s="570" t="s">
        <v>64</v>
      </c>
      <c r="G39" s="172" t="s">
        <v>70</v>
      </c>
      <c r="H39" s="227">
        <v>35.868000000000002</v>
      </c>
      <c r="I39" s="227">
        <v>35.868000000000002</v>
      </c>
      <c r="J39" s="227">
        <v>15.946999999999999</v>
      </c>
      <c r="K39" s="227">
        <v>0</v>
      </c>
      <c r="L39" s="228">
        <v>19.324000000000002</v>
      </c>
      <c r="M39" s="228">
        <v>19.324000000000002</v>
      </c>
      <c r="N39" s="228">
        <v>2.274</v>
      </c>
      <c r="O39" s="228">
        <v>0</v>
      </c>
      <c r="P39" s="229"/>
      <c r="Q39" s="229"/>
      <c r="R39" s="229"/>
      <c r="S39" s="229"/>
      <c r="T39" s="230">
        <v>0</v>
      </c>
      <c r="U39" s="230">
        <v>0</v>
      </c>
      <c r="V39" s="531" t="s">
        <v>159</v>
      </c>
      <c r="W39" s="290">
        <v>0</v>
      </c>
      <c r="X39" s="458">
        <v>1</v>
      </c>
      <c r="Y39" s="530">
        <v>0</v>
      </c>
      <c r="Z39" s="4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s="101" customFormat="1" ht="9.75" customHeight="1" x14ac:dyDescent="0.2">
      <c r="A40" s="312"/>
      <c r="B40" s="344"/>
      <c r="C40" s="296"/>
      <c r="D40" s="544"/>
      <c r="E40" s="568"/>
      <c r="F40" s="571"/>
      <c r="G40" s="172" t="s">
        <v>28</v>
      </c>
      <c r="H40" s="227">
        <v>6.3289999999999997</v>
      </c>
      <c r="I40" s="227">
        <v>6.3289999999999997</v>
      </c>
      <c r="J40" s="227">
        <v>2.8140000000000001</v>
      </c>
      <c r="K40" s="227">
        <v>0</v>
      </c>
      <c r="L40" s="228">
        <v>3.41</v>
      </c>
      <c r="M40" s="228">
        <v>3.41</v>
      </c>
      <c r="N40" s="228">
        <v>0.40100000000000002</v>
      </c>
      <c r="O40" s="228">
        <v>0</v>
      </c>
      <c r="P40" s="229"/>
      <c r="Q40" s="229"/>
      <c r="R40" s="229"/>
      <c r="S40" s="229"/>
      <c r="T40" s="230">
        <v>0</v>
      </c>
      <c r="U40" s="230">
        <v>0</v>
      </c>
      <c r="V40" s="532"/>
      <c r="W40" s="291"/>
      <c r="X40" s="458"/>
      <c r="Y40" s="530"/>
      <c r="Z40" s="4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s="101" customFormat="1" ht="29.25" customHeight="1" x14ac:dyDescent="0.15">
      <c r="A41" s="313"/>
      <c r="B41" s="321"/>
      <c r="C41" s="297"/>
      <c r="D41" s="545"/>
      <c r="E41" s="569"/>
      <c r="F41" s="572"/>
      <c r="G41" s="175" t="s">
        <v>130</v>
      </c>
      <c r="H41" s="231">
        <f>SUM(H39:H40)</f>
        <v>42.197000000000003</v>
      </c>
      <c r="I41" s="231">
        <f t="shared" ref="I41:U41" si="8">SUM(I39:I40)</f>
        <v>42.197000000000003</v>
      </c>
      <c r="J41" s="231">
        <f t="shared" si="8"/>
        <v>18.760999999999999</v>
      </c>
      <c r="K41" s="231">
        <f t="shared" si="8"/>
        <v>0</v>
      </c>
      <c r="L41" s="231">
        <f t="shared" si="8"/>
        <v>22.734000000000002</v>
      </c>
      <c r="M41" s="231">
        <f t="shared" si="8"/>
        <v>22.734000000000002</v>
      </c>
      <c r="N41" s="231">
        <f t="shared" si="8"/>
        <v>2.6749999999999998</v>
      </c>
      <c r="O41" s="231">
        <f t="shared" si="8"/>
        <v>0</v>
      </c>
      <c r="P41" s="231">
        <f t="shared" si="8"/>
        <v>0</v>
      </c>
      <c r="Q41" s="231">
        <f t="shared" si="8"/>
        <v>0</v>
      </c>
      <c r="R41" s="231">
        <f t="shared" si="8"/>
        <v>0</v>
      </c>
      <c r="S41" s="231">
        <f t="shared" si="8"/>
        <v>0</v>
      </c>
      <c r="T41" s="231">
        <f t="shared" si="8"/>
        <v>0</v>
      </c>
      <c r="U41" s="231">
        <f t="shared" si="8"/>
        <v>0</v>
      </c>
      <c r="V41" s="533"/>
      <c r="W41" s="292"/>
      <c r="X41" s="458"/>
      <c r="Y41" s="530"/>
      <c r="Z41" s="4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1.25" customHeight="1" x14ac:dyDescent="0.2">
      <c r="A42" s="293" t="s">
        <v>20</v>
      </c>
      <c r="B42" s="294" t="s">
        <v>20</v>
      </c>
      <c r="C42" s="387" t="s">
        <v>35</v>
      </c>
      <c r="D42" s="301" t="s">
        <v>88</v>
      </c>
      <c r="E42" s="527" t="s">
        <v>82</v>
      </c>
      <c r="F42" s="391" t="s">
        <v>64</v>
      </c>
      <c r="G42" s="150" t="s">
        <v>28</v>
      </c>
      <c r="H42" s="232">
        <v>671.02700000000004</v>
      </c>
      <c r="I42" s="232">
        <v>658.02700000000004</v>
      </c>
      <c r="J42" s="232">
        <v>447.50700000000001</v>
      </c>
      <c r="K42" s="232">
        <v>13</v>
      </c>
      <c r="L42" s="233">
        <v>727.56500000000005</v>
      </c>
      <c r="M42" s="233">
        <v>727.56500000000005</v>
      </c>
      <c r="N42" s="233">
        <v>633.86500000000001</v>
      </c>
      <c r="O42" s="234">
        <v>0</v>
      </c>
      <c r="P42" s="232"/>
      <c r="Q42" s="232"/>
      <c r="R42" s="232"/>
      <c r="S42" s="232"/>
      <c r="T42" s="271">
        <v>752.38099999999997</v>
      </c>
      <c r="U42" s="271">
        <v>768</v>
      </c>
      <c r="V42" s="537" t="s">
        <v>202</v>
      </c>
      <c r="W42" s="373">
        <v>41</v>
      </c>
      <c r="X42" s="463">
        <v>40</v>
      </c>
      <c r="Y42" s="529">
        <v>40</v>
      </c>
      <c r="Z42" s="4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1.25" customHeight="1" x14ac:dyDescent="0.2">
      <c r="A43" s="293"/>
      <c r="B43" s="294"/>
      <c r="C43" s="387"/>
      <c r="D43" s="302"/>
      <c r="E43" s="546"/>
      <c r="F43" s="391"/>
      <c r="G43" s="14" t="s">
        <v>61</v>
      </c>
      <c r="H43" s="232">
        <v>4.5</v>
      </c>
      <c r="I43" s="232">
        <v>4.5</v>
      </c>
      <c r="J43" s="232">
        <v>0</v>
      </c>
      <c r="K43" s="232">
        <v>0</v>
      </c>
      <c r="L43" s="233">
        <v>3.5</v>
      </c>
      <c r="M43" s="233">
        <v>3.5</v>
      </c>
      <c r="N43" s="233">
        <v>0</v>
      </c>
      <c r="O43" s="234">
        <v>0</v>
      </c>
      <c r="P43" s="232"/>
      <c r="Q43" s="232"/>
      <c r="R43" s="232"/>
      <c r="S43" s="232"/>
      <c r="T43" s="271">
        <v>3.5</v>
      </c>
      <c r="U43" s="271">
        <v>3.5</v>
      </c>
      <c r="V43" s="537"/>
      <c r="W43" s="462"/>
      <c r="X43" s="463"/>
      <c r="Y43" s="529"/>
      <c r="Z43" s="4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1.25" customHeight="1" x14ac:dyDescent="0.2">
      <c r="A44" s="293"/>
      <c r="B44" s="294"/>
      <c r="C44" s="387"/>
      <c r="D44" s="302"/>
      <c r="E44" s="546"/>
      <c r="F44" s="391"/>
      <c r="G44" s="14" t="s">
        <v>62</v>
      </c>
      <c r="H44" s="232">
        <v>25.356000000000002</v>
      </c>
      <c r="I44" s="232">
        <v>25.356000000000002</v>
      </c>
      <c r="J44" s="232">
        <v>0</v>
      </c>
      <c r="K44" s="232">
        <v>0</v>
      </c>
      <c r="L44" s="233">
        <v>25</v>
      </c>
      <c r="M44" s="233">
        <v>25</v>
      </c>
      <c r="N44" s="233">
        <v>0</v>
      </c>
      <c r="O44" s="234">
        <v>0</v>
      </c>
      <c r="P44" s="232"/>
      <c r="Q44" s="232"/>
      <c r="R44" s="232"/>
      <c r="S44" s="232"/>
      <c r="T44" s="271">
        <v>25</v>
      </c>
      <c r="U44" s="271">
        <v>25</v>
      </c>
      <c r="V44" s="537"/>
      <c r="W44" s="462"/>
      <c r="X44" s="463"/>
      <c r="Y44" s="529"/>
      <c r="Z44" s="4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1.25" customHeight="1" x14ac:dyDescent="0.2">
      <c r="A45" s="293"/>
      <c r="B45" s="294"/>
      <c r="C45" s="387"/>
      <c r="D45" s="302"/>
      <c r="E45" s="546"/>
      <c r="F45" s="391"/>
      <c r="G45" s="14" t="s">
        <v>145</v>
      </c>
      <c r="H45" s="235">
        <v>1.47</v>
      </c>
      <c r="I45" s="235">
        <v>1.47</v>
      </c>
      <c r="J45" s="235">
        <v>0</v>
      </c>
      <c r="K45" s="235">
        <v>0</v>
      </c>
      <c r="L45" s="233">
        <v>50.6</v>
      </c>
      <c r="M45" s="233">
        <v>28.1</v>
      </c>
      <c r="N45" s="233">
        <v>0</v>
      </c>
      <c r="O45" s="234">
        <v>22.5</v>
      </c>
      <c r="P45" s="232"/>
      <c r="Q45" s="232"/>
      <c r="R45" s="232"/>
      <c r="S45" s="232"/>
      <c r="T45" s="271">
        <v>55</v>
      </c>
      <c r="U45" s="271">
        <v>55</v>
      </c>
      <c r="V45" s="537"/>
      <c r="W45" s="462"/>
      <c r="X45" s="463"/>
      <c r="Y45" s="529"/>
      <c r="Z45" s="4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s="101" customFormat="1" ht="12.75" customHeight="1" x14ac:dyDescent="0.2">
      <c r="A46" s="293"/>
      <c r="B46" s="294"/>
      <c r="C46" s="387"/>
      <c r="D46" s="303"/>
      <c r="E46" s="528"/>
      <c r="F46" s="391"/>
      <c r="G46" s="13" t="s">
        <v>16</v>
      </c>
      <c r="H46" s="217">
        <f>SUM(H42:H45)</f>
        <v>702.35300000000007</v>
      </c>
      <c r="I46" s="217">
        <f t="shared" ref="I46:O46" si="9">SUM(I42:I45)</f>
        <v>689.35300000000007</v>
      </c>
      <c r="J46" s="217">
        <f t="shared" si="9"/>
        <v>447.50700000000001</v>
      </c>
      <c r="K46" s="217">
        <f t="shared" si="9"/>
        <v>13</v>
      </c>
      <c r="L46" s="217">
        <f t="shared" si="9"/>
        <v>806.66500000000008</v>
      </c>
      <c r="M46" s="217">
        <f t="shared" si="9"/>
        <v>784.16500000000008</v>
      </c>
      <c r="N46" s="217">
        <f t="shared" si="9"/>
        <v>633.86500000000001</v>
      </c>
      <c r="O46" s="217">
        <f t="shared" si="9"/>
        <v>22.5</v>
      </c>
      <c r="P46" s="217">
        <f t="shared" ref="P46:U46" si="10">SUM(P42:P45)</f>
        <v>0</v>
      </c>
      <c r="Q46" s="217">
        <f t="shared" si="10"/>
        <v>0</v>
      </c>
      <c r="R46" s="217">
        <f t="shared" si="10"/>
        <v>0</v>
      </c>
      <c r="S46" s="217">
        <f t="shared" si="10"/>
        <v>0</v>
      </c>
      <c r="T46" s="217">
        <f t="shared" si="10"/>
        <v>835.88099999999997</v>
      </c>
      <c r="U46" s="217">
        <f t="shared" si="10"/>
        <v>851.5</v>
      </c>
      <c r="V46" s="537"/>
      <c r="W46" s="374"/>
      <c r="X46" s="463"/>
      <c r="Y46" s="529"/>
      <c r="Z46" s="4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s="145" customFormat="1" ht="11.25" customHeight="1" x14ac:dyDescent="0.2">
      <c r="A47" s="311" t="s">
        <v>20</v>
      </c>
      <c r="B47" s="320" t="s">
        <v>20</v>
      </c>
      <c r="C47" s="295" t="s">
        <v>36</v>
      </c>
      <c r="D47" s="298" t="s">
        <v>148</v>
      </c>
      <c r="E47" s="375" t="s">
        <v>120</v>
      </c>
      <c r="F47" s="534" t="s">
        <v>64</v>
      </c>
      <c r="G47" s="183" t="s">
        <v>70</v>
      </c>
      <c r="H47" s="236">
        <v>44.92</v>
      </c>
      <c r="I47" s="236">
        <v>19.556999999999999</v>
      </c>
      <c r="J47" s="236">
        <v>1.98</v>
      </c>
      <c r="K47" s="236">
        <v>25.363</v>
      </c>
      <c r="L47" s="237">
        <v>29.981999999999999</v>
      </c>
      <c r="M47" s="237">
        <v>25.731999999999999</v>
      </c>
      <c r="N47" s="237">
        <v>7.5629999999999997</v>
      </c>
      <c r="O47" s="237">
        <v>4.25</v>
      </c>
      <c r="P47" s="238"/>
      <c r="Q47" s="238"/>
      <c r="R47" s="238"/>
      <c r="S47" s="238"/>
      <c r="T47" s="237">
        <v>0</v>
      </c>
      <c r="U47" s="237">
        <v>0</v>
      </c>
      <c r="V47" s="538" t="s">
        <v>158</v>
      </c>
      <c r="W47" s="458">
        <v>0</v>
      </c>
      <c r="X47" s="458">
        <v>1</v>
      </c>
      <c r="Y47" s="530">
        <v>0</v>
      </c>
      <c r="Z47" s="144"/>
    </row>
    <row r="48" spans="1:41" s="143" customFormat="1" ht="11.25" customHeight="1" x14ac:dyDescent="0.2">
      <c r="A48" s="312"/>
      <c r="B48" s="344"/>
      <c r="C48" s="296"/>
      <c r="D48" s="299"/>
      <c r="E48" s="376"/>
      <c r="F48" s="535"/>
      <c r="G48" s="183" t="s">
        <v>28</v>
      </c>
      <c r="H48" s="236">
        <v>7.9269999999999996</v>
      </c>
      <c r="I48" s="236">
        <v>3.4510000000000001</v>
      </c>
      <c r="J48" s="236">
        <v>0.34899999999999998</v>
      </c>
      <c r="K48" s="236">
        <v>4.476</v>
      </c>
      <c r="L48" s="237">
        <v>5.2910000000000004</v>
      </c>
      <c r="M48" s="237">
        <v>4.5410000000000004</v>
      </c>
      <c r="N48" s="237">
        <v>1.335</v>
      </c>
      <c r="O48" s="237">
        <v>0.75</v>
      </c>
      <c r="P48" s="238"/>
      <c r="Q48" s="238"/>
      <c r="R48" s="238"/>
      <c r="S48" s="238"/>
      <c r="T48" s="237">
        <v>0</v>
      </c>
      <c r="U48" s="237">
        <v>0</v>
      </c>
      <c r="V48" s="538"/>
      <c r="W48" s="458"/>
      <c r="X48" s="458"/>
      <c r="Y48" s="530"/>
      <c r="Z48" s="142"/>
    </row>
    <row r="49" spans="1:41" s="143" customFormat="1" ht="55.9" customHeight="1" x14ac:dyDescent="0.15">
      <c r="A49" s="313"/>
      <c r="B49" s="321"/>
      <c r="C49" s="297"/>
      <c r="D49" s="300"/>
      <c r="E49" s="377"/>
      <c r="F49" s="536"/>
      <c r="G49" s="175" t="s">
        <v>130</v>
      </c>
      <c r="H49" s="239">
        <f>SUM(H47:H48)</f>
        <v>52.847000000000001</v>
      </c>
      <c r="I49" s="239">
        <f t="shared" ref="I49:U49" si="11">SUM(I47:I48)</f>
        <v>23.007999999999999</v>
      </c>
      <c r="J49" s="239">
        <f t="shared" si="11"/>
        <v>2.3289999999999997</v>
      </c>
      <c r="K49" s="239">
        <f t="shared" si="11"/>
        <v>29.838999999999999</v>
      </c>
      <c r="L49" s="239">
        <f t="shared" si="11"/>
        <v>35.272999999999996</v>
      </c>
      <c r="M49" s="239">
        <f t="shared" si="11"/>
        <v>30.273</v>
      </c>
      <c r="N49" s="239">
        <f t="shared" si="11"/>
        <v>8.8979999999999997</v>
      </c>
      <c r="O49" s="239">
        <f t="shared" si="11"/>
        <v>5</v>
      </c>
      <c r="P49" s="239">
        <f t="shared" si="11"/>
        <v>0</v>
      </c>
      <c r="Q49" s="239">
        <f t="shared" si="11"/>
        <v>0</v>
      </c>
      <c r="R49" s="239">
        <f t="shared" si="11"/>
        <v>0</v>
      </c>
      <c r="S49" s="239">
        <f t="shared" si="11"/>
        <v>0</v>
      </c>
      <c r="T49" s="239">
        <f t="shared" si="11"/>
        <v>0</v>
      </c>
      <c r="U49" s="239">
        <f t="shared" si="11"/>
        <v>0</v>
      </c>
      <c r="V49" s="538"/>
      <c r="W49" s="458"/>
      <c r="X49" s="458"/>
      <c r="Y49" s="530"/>
      <c r="Z49" s="142"/>
    </row>
    <row r="50" spans="1:41" ht="11.25" customHeight="1" x14ac:dyDescent="0.2">
      <c r="A50" s="293" t="s">
        <v>20</v>
      </c>
      <c r="B50" s="294" t="s">
        <v>20</v>
      </c>
      <c r="C50" s="387" t="s">
        <v>37</v>
      </c>
      <c r="D50" s="384" t="s">
        <v>150</v>
      </c>
      <c r="E50" s="390" t="s">
        <v>59</v>
      </c>
      <c r="F50" s="396" t="s">
        <v>60</v>
      </c>
      <c r="G50" s="184" t="s">
        <v>70</v>
      </c>
      <c r="H50" s="240">
        <v>52.847000000000001</v>
      </c>
      <c r="I50" s="240">
        <v>23.007999999999999</v>
      </c>
      <c r="J50" s="240">
        <v>2.3289999999999997</v>
      </c>
      <c r="K50" s="240">
        <v>29.838999999999999</v>
      </c>
      <c r="L50" s="241">
        <v>31.99</v>
      </c>
      <c r="M50" s="241">
        <v>26.99</v>
      </c>
      <c r="N50" s="241">
        <v>8.8979999999999997</v>
      </c>
      <c r="O50" s="241">
        <v>5</v>
      </c>
      <c r="P50" s="240"/>
      <c r="Q50" s="240"/>
      <c r="R50" s="240"/>
      <c r="S50" s="240"/>
      <c r="T50" s="208">
        <v>0</v>
      </c>
      <c r="U50" s="208">
        <v>0</v>
      </c>
      <c r="V50" s="538" t="s">
        <v>151</v>
      </c>
      <c r="W50" s="290">
        <v>0</v>
      </c>
      <c r="X50" s="458">
        <v>1</v>
      </c>
      <c r="Y50" s="530">
        <v>0</v>
      </c>
      <c r="Z50" s="4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11.25" customHeight="1" x14ac:dyDescent="0.2">
      <c r="A51" s="293"/>
      <c r="B51" s="294"/>
      <c r="C51" s="387"/>
      <c r="D51" s="385"/>
      <c r="E51" s="390"/>
      <c r="F51" s="397"/>
      <c r="G51" s="184" t="s">
        <v>28</v>
      </c>
      <c r="H51" s="240">
        <v>27.9</v>
      </c>
      <c r="I51" s="240">
        <v>27.9</v>
      </c>
      <c r="J51" s="240">
        <v>0</v>
      </c>
      <c r="K51" s="240">
        <v>0</v>
      </c>
      <c r="L51" s="241">
        <v>5.65</v>
      </c>
      <c r="M51" s="241">
        <v>5.65</v>
      </c>
      <c r="N51" s="241">
        <v>0</v>
      </c>
      <c r="O51" s="241">
        <v>0</v>
      </c>
      <c r="P51" s="240"/>
      <c r="Q51" s="240"/>
      <c r="R51" s="240"/>
      <c r="S51" s="240"/>
      <c r="T51" s="208">
        <v>1.6</v>
      </c>
      <c r="U51" s="208">
        <v>0</v>
      </c>
      <c r="V51" s="538"/>
      <c r="W51" s="291"/>
      <c r="X51" s="458"/>
      <c r="Y51" s="530"/>
      <c r="Z51" s="4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s="101" customFormat="1" ht="24" customHeight="1" x14ac:dyDescent="0.15">
      <c r="A52" s="293"/>
      <c r="B52" s="294"/>
      <c r="C52" s="387"/>
      <c r="D52" s="386"/>
      <c r="E52" s="390"/>
      <c r="F52" s="398"/>
      <c r="G52" s="178" t="s">
        <v>130</v>
      </c>
      <c r="H52" s="242">
        <f>SUM(H50:H51)</f>
        <v>80.747</v>
      </c>
      <c r="I52" s="242">
        <f t="shared" ref="I52:U52" si="12">SUM(I50:I51)</f>
        <v>50.908000000000001</v>
      </c>
      <c r="J52" s="242">
        <f t="shared" si="12"/>
        <v>2.3289999999999997</v>
      </c>
      <c r="K52" s="242">
        <f t="shared" si="12"/>
        <v>29.838999999999999</v>
      </c>
      <c r="L52" s="242">
        <f t="shared" si="12"/>
        <v>37.64</v>
      </c>
      <c r="M52" s="242">
        <f t="shared" si="12"/>
        <v>32.64</v>
      </c>
      <c r="N52" s="242">
        <f t="shared" si="12"/>
        <v>8.8979999999999997</v>
      </c>
      <c r="O52" s="242">
        <f t="shared" si="12"/>
        <v>5</v>
      </c>
      <c r="P52" s="242">
        <f t="shared" si="12"/>
        <v>0</v>
      </c>
      <c r="Q52" s="242">
        <f t="shared" si="12"/>
        <v>0</v>
      </c>
      <c r="R52" s="242">
        <f t="shared" si="12"/>
        <v>0</v>
      </c>
      <c r="S52" s="242">
        <f t="shared" si="12"/>
        <v>0</v>
      </c>
      <c r="T52" s="242">
        <f t="shared" si="12"/>
        <v>1.6</v>
      </c>
      <c r="U52" s="242">
        <f t="shared" si="12"/>
        <v>0</v>
      </c>
      <c r="V52" s="538"/>
      <c r="W52" s="292"/>
      <c r="X52" s="458"/>
      <c r="Y52" s="530"/>
      <c r="Z52" s="4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s="101" customFormat="1" ht="18" customHeight="1" x14ac:dyDescent="0.2">
      <c r="A53" s="311" t="s">
        <v>20</v>
      </c>
      <c r="B53" s="320" t="s">
        <v>20</v>
      </c>
      <c r="C53" s="295" t="s">
        <v>171</v>
      </c>
      <c r="D53" s="384" t="s">
        <v>168</v>
      </c>
      <c r="E53" s="390" t="s">
        <v>59</v>
      </c>
      <c r="F53" s="396" t="s">
        <v>60</v>
      </c>
      <c r="G53" s="184" t="s">
        <v>70</v>
      </c>
      <c r="H53" s="243">
        <v>0</v>
      </c>
      <c r="I53" s="243">
        <v>0</v>
      </c>
      <c r="J53" s="243">
        <v>0</v>
      </c>
      <c r="K53" s="243">
        <v>0</v>
      </c>
      <c r="L53" s="244">
        <v>96.06</v>
      </c>
      <c r="M53" s="244">
        <v>96.06</v>
      </c>
      <c r="N53" s="244">
        <v>0</v>
      </c>
      <c r="O53" s="244">
        <v>0</v>
      </c>
      <c r="P53" s="243"/>
      <c r="Q53" s="243"/>
      <c r="R53" s="243"/>
      <c r="S53" s="243"/>
      <c r="T53" s="243">
        <v>26.41</v>
      </c>
      <c r="U53" s="243">
        <v>0</v>
      </c>
      <c r="V53" s="399" t="s">
        <v>169</v>
      </c>
      <c r="W53" s="267"/>
      <c r="X53" s="290">
        <v>0</v>
      </c>
      <c r="Y53" s="459">
        <v>1</v>
      </c>
      <c r="Z53" s="4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s="101" customFormat="1" ht="18" customHeight="1" x14ac:dyDescent="0.2">
      <c r="A54" s="312"/>
      <c r="B54" s="344"/>
      <c r="C54" s="296"/>
      <c r="D54" s="385"/>
      <c r="E54" s="390"/>
      <c r="F54" s="397"/>
      <c r="G54" s="184" t="s">
        <v>28</v>
      </c>
      <c r="H54" s="243">
        <v>0</v>
      </c>
      <c r="I54" s="243">
        <v>0</v>
      </c>
      <c r="J54" s="243">
        <v>0</v>
      </c>
      <c r="K54" s="243">
        <v>0</v>
      </c>
      <c r="L54" s="244">
        <v>10.67</v>
      </c>
      <c r="M54" s="244">
        <v>10.67</v>
      </c>
      <c r="N54" s="244">
        <v>0</v>
      </c>
      <c r="O54" s="244">
        <v>0</v>
      </c>
      <c r="P54" s="243"/>
      <c r="Q54" s="243"/>
      <c r="R54" s="243"/>
      <c r="S54" s="243"/>
      <c r="T54" s="243">
        <v>2.93</v>
      </c>
      <c r="U54" s="243">
        <v>0</v>
      </c>
      <c r="V54" s="400"/>
      <c r="W54" s="267">
        <v>0</v>
      </c>
      <c r="X54" s="291"/>
      <c r="Y54" s="460"/>
      <c r="Z54" s="4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s="101" customFormat="1" ht="36" customHeight="1" x14ac:dyDescent="0.15">
      <c r="A55" s="313"/>
      <c r="B55" s="321"/>
      <c r="C55" s="297"/>
      <c r="D55" s="386"/>
      <c r="E55" s="390"/>
      <c r="F55" s="398"/>
      <c r="G55" s="178" t="s">
        <v>130</v>
      </c>
      <c r="H55" s="242">
        <f t="shared" ref="H55:U55" si="13">SUM(H53:H54)</f>
        <v>0</v>
      </c>
      <c r="I55" s="242">
        <f t="shared" si="13"/>
        <v>0</v>
      </c>
      <c r="J55" s="242">
        <f t="shared" si="13"/>
        <v>0</v>
      </c>
      <c r="K55" s="242">
        <f t="shared" si="13"/>
        <v>0</v>
      </c>
      <c r="L55" s="242">
        <f t="shared" si="13"/>
        <v>106.73</v>
      </c>
      <c r="M55" s="242">
        <f t="shared" si="13"/>
        <v>106.73</v>
      </c>
      <c r="N55" s="242">
        <f t="shared" si="13"/>
        <v>0</v>
      </c>
      <c r="O55" s="242">
        <f t="shared" si="13"/>
        <v>0</v>
      </c>
      <c r="P55" s="242">
        <f t="shared" si="13"/>
        <v>0</v>
      </c>
      <c r="Q55" s="242">
        <f t="shared" si="13"/>
        <v>0</v>
      </c>
      <c r="R55" s="242">
        <f t="shared" si="13"/>
        <v>0</v>
      </c>
      <c r="S55" s="242">
        <f t="shared" si="13"/>
        <v>0</v>
      </c>
      <c r="T55" s="242">
        <f t="shared" si="13"/>
        <v>29.34</v>
      </c>
      <c r="U55" s="242">
        <f t="shared" si="13"/>
        <v>0</v>
      </c>
      <c r="V55" s="401"/>
      <c r="W55" s="267"/>
      <c r="X55" s="292"/>
      <c r="Y55" s="461"/>
      <c r="Z55" s="4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s="101" customFormat="1" ht="13.9" customHeight="1" x14ac:dyDescent="0.15">
      <c r="A56" s="293" t="s">
        <v>20</v>
      </c>
      <c r="B56" s="294" t="s">
        <v>20</v>
      </c>
      <c r="C56" s="295" t="s">
        <v>196</v>
      </c>
      <c r="D56" s="399" t="s">
        <v>194</v>
      </c>
      <c r="E56" s="623" t="s">
        <v>59</v>
      </c>
      <c r="F56" s="396" t="s">
        <v>60</v>
      </c>
      <c r="G56" s="263" t="s">
        <v>70</v>
      </c>
      <c r="H56" s="264">
        <v>0</v>
      </c>
      <c r="I56" s="264">
        <v>0</v>
      </c>
      <c r="J56" s="264">
        <v>0</v>
      </c>
      <c r="K56" s="264">
        <v>0</v>
      </c>
      <c r="L56" s="264">
        <v>37.840000000000003</v>
      </c>
      <c r="M56" s="264">
        <v>37.840000000000003</v>
      </c>
      <c r="N56" s="264">
        <v>0</v>
      </c>
      <c r="O56" s="264">
        <v>0</v>
      </c>
      <c r="P56" s="264"/>
      <c r="Q56" s="264"/>
      <c r="R56" s="264"/>
      <c r="S56" s="264"/>
      <c r="T56" s="264">
        <v>70.36</v>
      </c>
      <c r="U56" s="264">
        <v>0</v>
      </c>
      <c r="V56" s="399" t="s">
        <v>203</v>
      </c>
      <c r="W56" s="458">
        <v>0</v>
      </c>
      <c r="X56" s="290">
        <v>1</v>
      </c>
      <c r="Y56" s="459">
        <v>0</v>
      </c>
      <c r="Z56" s="4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s="101" customFormat="1" ht="13.9" customHeight="1" x14ac:dyDescent="0.15">
      <c r="A57" s="293"/>
      <c r="B57" s="294"/>
      <c r="C57" s="296"/>
      <c r="D57" s="400"/>
      <c r="E57" s="624"/>
      <c r="F57" s="397"/>
      <c r="G57" s="263" t="s">
        <v>28</v>
      </c>
      <c r="H57" s="264">
        <v>0</v>
      </c>
      <c r="I57" s="264">
        <v>0</v>
      </c>
      <c r="J57" s="264">
        <v>0</v>
      </c>
      <c r="K57" s="264">
        <v>0</v>
      </c>
      <c r="L57" s="264">
        <v>10.06</v>
      </c>
      <c r="M57" s="264">
        <v>10.06</v>
      </c>
      <c r="N57" s="264">
        <v>0</v>
      </c>
      <c r="O57" s="264">
        <v>0</v>
      </c>
      <c r="P57" s="264"/>
      <c r="Q57" s="264"/>
      <c r="R57" s="264"/>
      <c r="S57" s="264"/>
      <c r="T57" s="264">
        <v>18.71</v>
      </c>
      <c r="U57" s="264">
        <v>0</v>
      </c>
      <c r="V57" s="400"/>
      <c r="W57" s="458"/>
      <c r="X57" s="291"/>
      <c r="Y57" s="460"/>
      <c r="Z57" s="4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s="101" customFormat="1" ht="19.899999999999999" customHeight="1" x14ac:dyDescent="0.15">
      <c r="A58" s="293"/>
      <c r="B58" s="294"/>
      <c r="C58" s="297"/>
      <c r="D58" s="401"/>
      <c r="E58" s="625"/>
      <c r="F58" s="398"/>
      <c r="G58" s="265" t="s">
        <v>130</v>
      </c>
      <c r="H58" s="266">
        <f>SUM(H56:H57)</f>
        <v>0</v>
      </c>
      <c r="I58" s="266">
        <f t="shared" ref="I58:U58" si="14">SUM(I56:I57)</f>
        <v>0</v>
      </c>
      <c r="J58" s="266">
        <f t="shared" si="14"/>
        <v>0</v>
      </c>
      <c r="K58" s="266">
        <f t="shared" si="14"/>
        <v>0</v>
      </c>
      <c r="L58" s="266">
        <f t="shared" si="14"/>
        <v>47.900000000000006</v>
      </c>
      <c r="M58" s="266">
        <f t="shared" si="14"/>
        <v>47.900000000000006</v>
      </c>
      <c r="N58" s="266">
        <f t="shared" si="14"/>
        <v>0</v>
      </c>
      <c r="O58" s="266">
        <f t="shared" si="14"/>
        <v>0</v>
      </c>
      <c r="P58" s="266">
        <f t="shared" si="14"/>
        <v>0</v>
      </c>
      <c r="Q58" s="266">
        <f t="shared" si="14"/>
        <v>0</v>
      </c>
      <c r="R58" s="266">
        <f t="shared" si="14"/>
        <v>0</v>
      </c>
      <c r="S58" s="266">
        <f t="shared" si="14"/>
        <v>0</v>
      </c>
      <c r="T58" s="266">
        <f t="shared" si="14"/>
        <v>89.07</v>
      </c>
      <c r="U58" s="266">
        <f t="shared" si="14"/>
        <v>0</v>
      </c>
      <c r="V58" s="401"/>
      <c r="W58" s="458"/>
      <c r="X58" s="292"/>
      <c r="Y58" s="461"/>
      <c r="Z58" s="4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s="101" customFormat="1" ht="11.45" customHeight="1" x14ac:dyDescent="0.15">
      <c r="A59" s="311" t="s">
        <v>20</v>
      </c>
      <c r="B59" s="320" t="s">
        <v>20</v>
      </c>
      <c r="C59" s="295" t="s">
        <v>197</v>
      </c>
      <c r="D59" s="399" t="s">
        <v>195</v>
      </c>
      <c r="E59" s="623" t="s">
        <v>72</v>
      </c>
      <c r="F59" s="396" t="s">
        <v>55</v>
      </c>
      <c r="G59" s="263" t="s">
        <v>70</v>
      </c>
      <c r="H59" s="264">
        <v>0</v>
      </c>
      <c r="I59" s="264">
        <v>0</v>
      </c>
      <c r="J59" s="264">
        <v>0</v>
      </c>
      <c r="K59" s="264">
        <v>0</v>
      </c>
      <c r="L59" s="264">
        <v>41.5</v>
      </c>
      <c r="M59" s="264">
        <v>41.5</v>
      </c>
      <c r="N59" s="264">
        <v>0</v>
      </c>
      <c r="O59" s="264">
        <v>0</v>
      </c>
      <c r="P59" s="264"/>
      <c r="Q59" s="264"/>
      <c r="R59" s="264"/>
      <c r="S59" s="264"/>
      <c r="T59" s="264">
        <v>77</v>
      </c>
      <c r="U59" s="264">
        <v>0</v>
      </c>
      <c r="V59" s="399" t="s">
        <v>204</v>
      </c>
      <c r="W59" s="290">
        <v>0</v>
      </c>
      <c r="X59" s="290">
        <v>1</v>
      </c>
      <c r="Y59" s="459">
        <v>0</v>
      </c>
      <c r="Z59" s="4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s="101" customFormat="1" ht="11.45" customHeight="1" x14ac:dyDescent="0.15">
      <c r="A60" s="312"/>
      <c r="B60" s="344"/>
      <c r="C60" s="296"/>
      <c r="D60" s="400"/>
      <c r="E60" s="624"/>
      <c r="F60" s="397"/>
      <c r="G60" s="263" t="s">
        <v>28</v>
      </c>
      <c r="H60" s="264">
        <v>0</v>
      </c>
      <c r="I60" s="264">
        <v>0</v>
      </c>
      <c r="J60" s="264">
        <v>0</v>
      </c>
      <c r="K60" s="264">
        <v>0</v>
      </c>
      <c r="L60" s="264">
        <v>11</v>
      </c>
      <c r="M60" s="264">
        <v>11</v>
      </c>
      <c r="N60" s="264">
        <v>0</v>
      </c>
      <c r="O60" s="264">
        <v>0</v>
      </c>
      <c r="P60" s="264"/>
      <c r="Q60" s="264"/>
      <c r="R60" s="264"/>
      <c r="S60" s="264"/>
      <c r="T60" s="264">
        <v>20.5</v>
      </c>
      <c r="U60" s="264">
        <v>0</v>
      </c>
      <c r="V60" s="400"/>
      <c r="W60" s="291"/>
      <c r="X60" s="291"/>
      <c r="Y60" s="460"/>
      <c r="Z60" s="4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s="101" customFormat="1" ht="31.9" customHeight="1" x14ac:dyDescent="0.15">
      <c r="A61" s="313"/>
      <c r="B61" s="321"/>
      <c r="C61" s="297"/>
      <c r="D61" s="401"/>
      <c r="E61" s="625"/>
      <c r="F61" s="398"/>
      <c r="G61" s="265" t="s">
        <v>130</v>
      </c>
      <c r="H61" s="266">
        <f>SUM(H59:H60)</f>
        <v>0</v>
      </c>
      <c r="I61" s="266">
        <f t="shared" ref="I61:U61" si="15">SUM(I59:I60)</f>
        <v>0</v>
      </c>
      <c r="J61" s="266">
        <f t="shared" si="15"/>
        <v>0</v>
      </c>
      <c r="K61" s="266">
        <f t="shared" si="15"/>
        <v>0</v>
      </c>
      <c r="L61" s="266">
        <f t="shared" si="15"/>
        <v>52.5</v>
      </c>
      <c r="M61" s="266">
        <f t="shared" si="15"/>
        <v>52.5</v>
      </c>
      <c r="N61" s="266">
        <f t="shared" si="15"/>
        <v>0</v>
      </c>
      <c r="O61" s="266">
        <f t="shared" si="15"/>
        <v>0</v>
      </c>
      <c r="P61" s="266">
        <f t="shared" si="15"/>
        <v>0</v>
      </c>
      <c r="Q61" s="266">
        <f t="shared" si="15"/>
        <v>0</v>
      </c>
      <c r="R61" s="266">
        <f t="shared" si="15"/>
        <v>0</v>
      </c>
      <c r="S61" s="266">
        <f t="shared" si="15"/>
        <v>0</v>
      </c>
      <c r="T61" s="266">
        <f t="shared" si="15"/>
        <v>97.5</v>
      </c>
      <c r="U61" s="266">
        <f t="shared" si="15"/>
        <v>0</v>
      </c>
      <c r="V61" s="401"/>
      <c r="W61" s="292"/>
      <c r="X61" s="292"/>
      <c r="Y61" s="461"/>
      <c r="Z61" s="4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s="101" customFormat="1" ht="23.45" customHeight="1" x14ac:dyDescent="0.2">
      <c r="A62" s="480" t="s">
        <v>20</v>
      </c>
      <c r="B62" s="320" t="s">
        <v>20</v>
      </c>
      <c r="C62" s="295" t="s">
        <v>38</v>
      </c>
      <c r="D62" s="378" t="s">
        <v>166</v>
      </c>
      <c r="E62" s="388" t="s">
        <v>119</v>
      </c>
      <c r="F62" s="579" t="s">
        <v>136</v>
      </c>
      <c r="G62" s="183" t="s">
        <v>70</v>
      </c>
      <c r="H62" s="240">
        <v>31.7</v>
      </c>
      <c r="I62" s="240">
        <v>31.7</v>
      </c>
      <c r="J62" s="240">
        <v>0</v>
      </c>
      <c r="K62" s="240">
        <v>0</v>
      </c>
      <c r="L62" s="208">
        <v>3.3570000000000002</v>
      </c>
      <c r="M62" s="208">
        <v>3.3570000000000002</v>
      </c>
      <c r="N62" s="208">
        <v>1.419</v>
      </c>
      <c r="O62" s="208">
        <v>0</v>
      </c>
      <c r="P62" s="240"/>
      <c r="Q62" s="240"/>
      <c r="R62" s="240"/>
      <c r="S62" s="240"/>
      <c r="T62" s="208">
        <v>0</v>
      </c>
      <c r="U62" s="208">
        <v>0</v>
      </c>
      <c r="V62" s="392" t="s">
        <v>152</v>
      </c>
      <c r="W62" s="290">
        <v>1</v>
      </c>
      <c r="X62" s="458">
        <v>0</v>
      </c>
      <c r="Y62" s="530">
        <v>0</v>
      </c>
      <c r="Z62" s="4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s="101" customFormat="1" ht="11.25" customHeight="1" x14ac:dyDescent="0.2">
      <c r="A63" s="481"/>
      <c r="B63" s="344"/>
      <c r="C63" s="296"/>
      <c r="D63" s="379"/>
      <c r="E63" s="389"/>
      <c r="F63" s="580"/>
      <c r="G63" s="183" t="s">
        <v>28</v>
      </c>
      <c r="H63" s="240">
        <v>5.6</v>
      </c>
      <c r="I63" s="240">
        <v>5.6</v>
      </c>
      <c r="J63" s="240">
        <v>0</v>
      </c>
      <c r="K63" s="240">
        <v>0</v>
      </c>
      <c r="L63" s="208">
        <v>5.92</v>
      </c>
      <c r="M63" s="208">
        <v>5.92</v>
      </c>
      <c r="N63" s="208">
        <v>0.25</v>
      </c>
      <c r="O63" s="208">
        <v>0</v>
      </c>
      <c r="P63" s="240"/>
      <c r="Q63" s="240"/>
      <c r="R63" s="240"/>
      <c r="S63" s="240"/>
      <c r="T63" s="208">
        <v>0</v>
      </c>
      <c r="U63" s="208">
        <v>0</v>
      </c>
      <c r="V63" s="393"/>
      <c r="W63" s="291"/>
      <c r="X63" s="458"/>
      <c r="Y63" s="530"/>
      <c r="Z63" s="4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s="101" customFormat="1" ht="18.75" customHeight="1" x14ac:dyDescent="0.15">
      <c r="A64" s="481"/>
      <c r="B64" s="344"/>
      <c r="C64" s="296"/>
      <c r="D64" s="380"/>
      <c r="E64" s="389"/>
      <c r="F64" s="581"/>
      <c r="G64" s="175" t="s">
        <v>130</v>
      </c>
      <c r="H64" s="245">
        <f t="shared" ref="H64:U64" si="16">SUM(H62:H63)</f>
        <v>37.299999999999997</v>
      </c>
      <c r="I64" s="245">
        <f t="shared" si="16"/>
        <v>37.299999999999997</v>
      </c>
      <c r="J64" s="245">
        <f t="shared" si="16"/>
        <v>0</v>
      </c>
      <c r="K64" s="245">
        <f t="shared" si="16"/>
        <v>0</v>
      </c>
      <c r="L64" s="245">
        <f t="shared" si="16"/>
        <v>9.277000000000001</v>
      </c>
      <c r="M64" s="245">
        <f t="shared" si="16"/>
        <v>9.277000000000001</v>
      </c>
      <c r="N64" s="245">
        <f t="shared" si="16"/>
        <v>1.669</v>
      </c>
      <c r="O64" s="245">
        <f t="shared" si="16"/>
        <v>0</v>
      </c>
      <c r="P64" s="245">
        <f t="shared" si="16"/>
        <v>0</v>
      </c>
      <c r="Q64" s="245">
        <f t="shared" si="16"/>
        <v>0</v>
      </c>
      <c r="R64" s="245">
        <f t="shared" si="16"/>
        <v>0</v>
      </c>
      <c r="S64" s="245">
        <f t="shared" si="16"/>
        <v>0</v>
      </c>
      <c r="T64" s="245">
        <f t="shared" si="16"/>
        <v>0</v>
      </c>
      <c r="U64" s="245">
        <f t="shared" si="16"/>
        <v>0</v>
      </c>
      <c r="V64" s="394"/>
      <c r="W64" s="292"/>
      <c r="X64" s="458"/>
      <c r="Y64" s="530"/>
      <c r="Z64" s="4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11.25" customHeight="1" x14ac:dyDescent="0.2">
      <c r="A65" s="311" t="s">
        <v>20</v>
      </c>
      <c r="B65" s="357">
        <v>1</v>
      </c>
      <c r="C65" s="336" t="s">
        <v>105</v>
      </c>
      <c r="D65" s="384" t="s">
        <v>109</v>
      </c>
      <c r="E65" s="381" t="s">
        <v>126</v>
      </c>
      <c r="F65" s="465" t="s">
        <v>134</v>
      </c>
      <c r="G65" s="152" t="s">
        <v>28</v>
      </c>
      <c r="H65" s="216">
        <v>378.44799999999998</v>
      </c>
      <c r="I65" s="216">
        <v>378.44799999999998</v>
      </c>
      <c r="J65" s="216">
        <v>216.672</v>
      </c>
      <c r="K65" s="216">
        <v>0</v>
      </c>
      <c r="L65" s="240">
        <v>379</v>
      </c>
      <c r="M65" s="240">
        <v>379</v>
      </c>
      <c r="N65" s="240">
        <v>217</v>
      </c>
      <c r="O65" s="246">
        <v>0</v>
      </c>
      <c r="P65" s="216"/>
      <c r="Q65" s="216"/>
      <c r="R65" s="216"/>
      <c r="S65" s="216"/>
      <c r="T65" s="214">
        <v>380</v>
      </c>
      <c r="U65" s="214">
        <v>381</v>
      </c>
      <c r="V65" s="573" t="s">
        <v>111</v>
      </c>
      <c r="W65" s="290">
        <v>21</v>
      </c>
      <c r="X65" s="458">
        <v>20</v>
      </c>
      <c r="Y65" s="530">
        <v>19</v>
      </c>
      <c r="Z65" s="4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11.25" customHeight="1" x14ac:dyDescent="0.2">
      <c r="A66" s="312"/>
      <c r="B66" s="358"/>
      <c r="C66" s="337"/>
      <c r="D66" s="385"/>
      <c r="E66" s="382"/>
      <c r="F66" s="466"/>
      <c r="G66" s="122" t="s">
        <v>61</v>
      </c>
      <c r="H66" s="216">
        <v>8.66</v>
      </c>
      <c r="I66" s="216">
        <v>8.66</v>
      </c>
      <c r="J66" s="216">
        <v>0.72</v>
      </c>
      <c r="K66" s="216">
        <v>0</v>
      </c>
      <c r="L66" s="240">
        <v>9</v>
      </c>
      <c r="M66" s="240">
        <v>9</v>
      </c>
      <c r="N66" s="240">
        <v>0.8</v>
      </c>
      <c r="O66" s="246">
        <v>0</v>
      </c>
      <c r="P66" s="216"/>
      <c r="Q66" s="216"/>
      <c r="R66" s="216"/>
      <c r="S66" s="216"/>
      <c r="T66" s="214">
        <v>10</v>
      </c>
      <c r="U66" s="214">
        <v>11</v>
      </c>
      <c r="V66" s="574"/>
      <c r="W66" s="291"/>
      <c r="X66" s="458"/>
      <c r="Y66" s="530"/>
      <c r="Z66" s="4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ht="19.149999999999999" customHeight="1" x14ac:dyDescent="0.2">
      <c r="A67" s="313"/>
      <c r="B67" s="359"/>
      <c r="C67" s="338"/>
      <c r="D67" s="386"/>
      <c r="E67" s="383"/>
      <c r="F67" s="467"/>
      <c r="G67" s="123" t="s">
        <v>108</v>
      </c>
      <c r="H67" s="217">
        <f>SUM(H66+H65)</f>
        <v>387.108</v>
      </c>
      <c r="I67" s="217">
        <f t="shared" ref="I67:U67" si="17">SUM(I66+I65)</f>
        <v>387.108</v>
      </c>
      <c r="J67" s="217">
        <f t="shared" si="17"/>
        <v>217.392</v>
      </c>
      <c r="K67" s="217">
        <f t="shared" si="17"/>
        <v>0</v>
      </c>
      <c r="L67" s="217">
        <f t="shared" si="17"/>
        <v>388</v>
      </c>
      <c r="M67" s="217">
        <f t="shared" si="17"/>
        <v>388</v>
      </c>
      <c r="N67" s="217">
        <f t="shared" si="17"/>
        <v>217.8</v>
      </c>
      <c r="O67" s="217">
        <f t="shared" si="17"/>
        <v>0</v>
      </c>
      <c r="P67" s="217">
        <f t="shared" si="17"/>
        <v>0</v>
      </c>
      <c r="Q67" s="217">
        <f t="shared" si="17"/>
        <v>0</v>
      </c>
      <c r="R67" s="217">
        <f t="shared" si="17"/>
        <v>0</v>
      </c>
      <c r="S67" s="217">
        <f t="shared" si="17"/>
        <v>0</v>
      </c>
      <c r="T67" s="217">
        <f t="shared" si="17"/>
        <v>390</v>
      </c>
      <c r="U67" s="217">
        <f t="shared" si="17"/>
        <v>392</v>
      </c>
      <c r="V67" s="575"/>
      <c r="W67" s="292"/>
      <c r="X67" s="458"/>
      <c r="Y67" s="530"/>
      <c r="Z67" s="4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ht="11.25" customHeight="1" x14ac:dyDescent="0.2">
      <c r="A68" s="311" t="s">
        <v>20</v>
      </c>
      <c r="B68" s="320" t="s">
        <v>20</v>
      </c>
      <c r="C68" s="336" t="s">
        <v>143</v>
      </c>
      <c r="D68" s="367" t="s">
        <v>131</v>
      </c>
      <c r="E68" s="613" t="s">
        <v>132</v>
      </c>
      <c r="F68" s="465" t="s">
        <v>135</v>
      </c>
      <c r="G68" s="153" t="s">
        <v>28</v>
      </c>
      <c r="H68" s="214">
        <v>33.466999999999999</v>
      </c>
      <c r="I68" s="214">
        <v>33.466999999999999</v>
      </c>
      <c r="J68" s="214">
        <v>18.872</v>
      </c>
      <c r="K68" s="214">
        <v>0</v>
      </c>
      <c r="L68" s="240">
        <v>33.5</v>
      </c>
      <c r="M68" s="240">
        <v>33.5</v>
      </c>
      <c r="N68" s="240">
        <v>19</v>
      </c>
      <c r="O68" s="247">
        <v>0</v>
      </c>
      <c r="P68" s="214"/>
      <c r="Q68" s="214"/>
      <c r="R68" s="214"/>
      <c r="S68" s="214"/>
      <c r="T68" s="214">
        <v>33.6</v>
      </c>
      <c r="U68" s="214">
        <v>33.700000000000003</v>
      </c>
      <c r="V68" s="573" t="s">
        <v>205</v>
      </c>
      <c r="W68" s="582">
        <v>6.4</v>
      </c>
      <c r="X68" s="585">
        <v>6.3</v>
      </c>
      <c r="Y68" s="586">
        <v>6.2</v>
      </c>
      <c r="Z68" s="4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11.25" customHeight="1" x14ac:dyDescent="0.2">
      <c r="A69" s="312"/>
      <c r="B69" s="344"/>
      <c r="C69" s="337"/>
      <c r="D69" s="372"/>
      <c r="E69" s="614"/>
      <c r="F69" s="466"/>
      <c r="G69" s="124" t="s">
        <v>61</v>
      </c>
      <c r="H69" s="214">
        <v>3.8092700000000002</v>
      </c>
      <c r="I69" s="214">
        <v>3.8090000000000002</v>
      </c>
      <c r="J69" s="214">
        <v>0</v>
      </c>
      <c r="K69" s="214">
        <v>0</v>
      </c>
      <c r="L69" s="240">
        <v>3.9</v>
      </c>
      <c r="M69" s="240">
        <v>3.9</v>
      </c>
      <c r="N69" s="240">
        <v>0</v>
      </c>
      <c r="O69" s="247">
        <v>0</v>
      </c>
      <c r="P69" s="214"/>
      <c r="Q69" s="214"/>
      <c r="R69" s="214"/>
      <c r="S69" s="214"/>
      <c r="T69" s="214">
        <v>3.95</v>
      </c>
      <c r="U69" s="214">
        <v>4</v>
      </c>
      <c r="V69" s="574"/>
      <c r="W69" s="583"/>
      <c r="X69" s="585"/>
      <c r="Y69" s="586"/>
      <c r="Z69" s="4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27.6" customHeight="1" x14ac:dyDescent="0.2">
      <c r="A70" s="313"/>
      <c r="B70" s="321"/>
      <c r="C70" s="338"/>
      <c r="D70" s="368"/>
      <c r="E70" s="615"/>
      <c r="F70" s="467"/>
      <c r="G70" s="123" t="s">
        <v>130</v>
      </c>
      <c r="H70" s="217">
        <f>SUM(H69+H68)</f>
        <v>37.276269999999997</v>
      </c>
      <c r="I70" s="217">
        <f t="shared" ref="I70:U70" si="18">SUM(I69+I68)</f>
        <v>37.275999999999996</v>
      </c>
      <c r="J70" s="217">
        <f t="shared" si="18"/>
        <v>18.872</v>
      </c>
      <c r="K70" s="217">
        <f t="shared" si="18"/>
        <v>0</v>
      </c>
      <c r="L70" s="217">
        <f t="shared" si="18"/>
        <v>37.4</v>
      </c>
      <c r="M70" s="217">
        <f t="shared" si="18"/>
        <v>37.4</v>
      </c>
      <c r="N70" s="217">
        <f t="shared" si="18"/>
        <v>19</v>
      </c>
      <c r="O70" s="217">
        <f t="shared" si="18"/>
        <v>0</v>
      </c>
      <c r="P70" s="217">
        <f t="shared" si="18"/>
        <v>0</v>
      </c>
      <c r="Q70" s="217">
        <f t="shared" si="18"/>
        <v>0</v>
      </c>
      <c r="R70" s="217">
        <f t="shared" si="18"/>
        <v>0</v>
      </c>
      <c r="S70" s="217">
        <f t="shared" si="18"/>
        <v>0</v>
      </c>
      <c r="T70" s="217">
        <f t="shared" si="18"/>
        <v>37.550000000000004</v>
      </c>
      <c r="U70" s="217">
        <f t="shared" si="18"/>
        <v>37.700000000000003</v>
      </c>
      <c r="V70" s="575"/>
      <c r="W70" s="584"/>
      <c r="X70" s="585"/>
      <c r="Y70" s="586"/>
      <c r="Z70" s="4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11.25" customHeight="1" x14ac:dyDescent="0.2">
      <c r="A71" s="311" t="s">
        <v>20</v>
      </c>
      <c r="B71" s="357">
        <v>1</v>
      </c>
      <c r="C71" s="336" t="s">
        <v>40</v>
      </c>
      <c r="D71" s="384" t="s">
        <v>180</v>
      </c>
      <c r="E71" s="613" t="s">
        <v>133</v>
      </c>
      <c r="F71" s="465" t="s">
        <v>110</v>
      </c>
      <c r="G71" s="153" t="s">
        <v>28</v>
      </c>
      <c r="H71" s="216">
        <v>28.16</v>
      </c>
      <c r="I71" s="216">
        <v>28.16</v>
      </c>
      <c r="J71" s="216">
        <v>19.097000000000001</v>
      </c>
      <c r="K71" s="216">
        <v>0</v>
      </c>
      <c r="L71" s="240">
        <v>28.2</v>
      </c>
      <c r="M71" s="240">
        <v>28.2</v>
      </c>
      <c r="N71" s="240">
        <v>19.100000000000001</v>
      </c>
      <c r="O71" s="247">
        <v>0</v>
      </c>
      <c r="P71" s="216"/>
      <c r="Q71" s="216"/>
      <c r="R71" s="216"/>
      <c r="S71" s="216"/>
      <c r="T71" s="214">
        <v>28.25</v>
      </c>
      <c r="U71" s="214">
        <v>28.3</v>
      </c>
      <c r="V71" s="573" t="s">
        <v>206</v>
      </c>
      <c r="W71" s="582">
        <v>1.6</v>
      </c>
      <c r="X71" s="585">
        <v>1.6</v>
      </c>
      <c r="Y71" s="586">
        <v>1.5</v>
      </c>
      <c r="Z71" s="4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ht="11.25" customHeight="1" x14ac:dyDescent="0.2">
      <c r="A72" s="312"/>
      <c r="B72" s="358"/>
      <c r="C72" s="337"/>
      <c r="D72" s="385"/>
      <c r="E72" s="614"/>
      <c r="F72" s="466"/>
      <c r="G72" s="125" t="s">
        <v>61</v>
      </c>
      <c r="H72" s="216">
        <v>0.47445999999999999</v>
      </c>
      <c r="I72" s="216">
        <v>0.47399999999999998</v>
      </c>
      <c r="J72" s="216">
        <v>0</v>
      </c>
      <c r="K72" s="216">
        <v>0</v>
      </c>
      <c r="L72" s="240">
        <v>0.5</v>
      </c>
      <c r="M72" s="240">
        <v>0.5</v>
      </c>
      <c r="N72" s="240">
        <v>0</v>
      </c>
      <c r="O72" s="247">
        <v>0</v>
      </c>
      <c r="P72" s="216"/>
      <c r="Q72" s="216"/>
      <c r="R72" s="216"/>
      <c r="S72" s="216"/>
      <c r="T72" s="214">
        <v>0.5</v>
      </c>
      <c r="U72" s="214">
        <v>0.52</v>
      </c>
      <c r="V72" s="574"/>
      <c r="W72" s="583"/>
      <c r="X72" s="585"/>
      <c r="Y72" s="586"/>
      <c r="Z72" s="4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ht="22.9" customHeight="1" x14ac:dyDescent="0.2">
      <c r="A73" s="313"/>
      <c r="B73" s="359"/>
      <c r="C73" s="338"/>
      <c r="D73" s="386"/>
      <c r="E73" s="615"/>
      <c r="F73" s="467"/>
      <c r="G73" s="123" t="s">
        <v>130</v>
      </c>
      <c r="H73" s="217">
        <f>SUM(H72+H71)</f>
        <v>28.634460000000001</v>
      </c>
      <c r="I73" s="217">
        <f t="shared" ref="I73:U73" si="19">SUM(I72+I71)</f>
        <v>28.634</v>
      </c>
      <c r="J73" s="217">
        <f t="shared" si="19"/>
        <v>19.097000000000001</v>
      </c>
      <c r="K73" s="217">
        <f t="shared" si="19"/>
        <v>0</v>
      </c>
      <c r="L73" s="217">
        <f t="shared" si="19"/>
        <v>28.7</v>
      </c>
      <c r="M73" s="217">
        <f t="shared" si="19"/>
        <v>28.7</v>
      </c>
      <c r="N73" s="217">
        <f t="shared" si="19"/>
        <v>19.100000000000001</v>
      </c>
      <c r="O73" s="217">
        <f t="shared" si="19"/>
        <v>0</v>
      </c>
      <c r="P73" s="217">
        <f t="shared" si="19"/>
        <v>0</v>
      </c>
      <c r="Q73" s="217">
        <f t="shared" si="19"/>
        <v>0</v>
      </c>
      <c r="R73" s="217">
        <f t="shared" si="19"/>
        <v>0</v>
      </c>
      <c r="S73" s="217">
        <f t="shared" si="19"/>
        <v>0</v>
      </c>
      <c r="T73" s="217">
        <f t="shared" si="19"/>
        <v>28.75</v>
      </c>
      <c r="U73" s="217">
        <f t="shared" si="19"/>
        <v>28.82</v>
      </c>
      <c r="V73" s="575"/>
      <c r="W73" s="584"/>
      <c r="X73" s="585"/>
      <c r="Y73" s="586"/>
      <c r="Z73" s="4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s="6" customFormat="1" ht="11.25" customHeight="1" x14ac:dyDescent="0.2">
      <c r="A74" s="311" t="s">
        <v>20</v>
      </c>
      <c r="B74" s="357">
        <v>1</v>
      </c>
      <c r="C74" s="336" t="s">
        <v>39</v>
      </c>
      <c r="D74" s="367" t="s">
        <v>117</v>
      </c>
      <c r="E74" s="304" t="s">
        <v>72</v>
      </c>
      <c r="F74" s="465" t="s">
        <v>33</v>
      </c>
      <c r="G74" s="125" t="s">
        <v>28</v>
      </c>
      <c r="H74" s="216">
        <v>15</v>
      </c>
      <c r="I74" s="216">
        <v>15</v>
      </c>
      <c r="J74" s="216">
        <v>0</v>
      </c>
      <c r="K74" s="216">
        <v>0</v>
      </c>
      <c r="L74" s="240">
        <v>0</v>
      </c>
      <c r="M74" s="240">
        <v>0</v>
      </c>
      <c r="N74" s="240">
        <v>0</v>
      </c>
      <c r="O74" s="246">
        <v>0</v>
      </c>
      <c r="P74" s="216"/>
      <c r="Q74" s="216"/>
      <c r="R74" s="216"/>
      <c r="S74" s="216"/>
      <c r="T74" s="214">
        <v>0</v>
      </c>
      <c r="U74" s="214">
        <v>10</v>
      </c>
      <c r="V74" s="573" t="s">
        <v>207</v>
      </c>
      <c r="W74" s="474">
        <v>0</v>
      </c>
      <c r="X74" s="470">
        <v>15</v>
      </c>
      <c r="Y74" s="473">
        <v>15</v>
      </c>
      <c r="Z74" s="4"/>
    </row>
    <row r="75" spans="1:41" s="115" customFormat="1" ht="19.149999999999999" customHeight="1" x14ac:dyDescent="0.2">
      <c r="A75" s="313"/>
      <c r="B75" s="359"/>
      <c r="C75" s="338"/>
      <c r="D75" s="368"/>
      <c r="E75" s="306"/>
      <c r="F75" s="467"/>
      <c r="G75" s="126" t="s">
        <v>130</v>
      </c>
      <c r="H75" s="239">
        <f t="shared" ref="H75:U75" si="20">SUM(H74)</f>
        <v>15</v>
      </c>
      <c r="I75" s="239">
        <f t="shared" si="20"/>
        <v>15</v>
      </c>
      <c r="J75" s="239">
        <f t="shared" si="20"/>
        <v>0</v>
      </c>
      <c r="K75" s="239">
        <f t="shared" si="20"/>
        <v>0</v>
      </c>
      <c r="L75" s="239">
        <f t="shared" si="20"/>
        <v>0</v>
      </c>
      <c r="M75" s="239">
        <f t="shared" si="20"/>
        <v>0</v>
      </c>
      <c r="N75" s="239">
        <f t="shared" si="20"/>
        <v>0</v>
      </c>
      <c r="O75" s="239">
        <f t="shared" si="20"/>
        <v>0</v>
      </c>
      <c r="P75" s="239">
        <f t="shared" si="20"/>
        <v>0</v>
      </c>
      <c r="Q75" s="239">
        <f t="shared" si="20"/>
        <v>0</v>
      </c>
      <c r="R75" s="239">
        <f t="shared" si="20"/>
        <v>0</v>
      </c>
      <c r="S75" s="239">
        <f t="shared" si="20"/>
        <v>0</v>
      </c>
      <c r="T75" s="239">
        <f t="shared" si="20"/>
        <v>0</v>
      </c>
      <c r="U75" s="239">
        <f t="shared" si="20"/>
        <v>10</v>
      </c>
      <c r="V75" s="575"/>
      <c r="W75" s="475"/>
      <c r="X75" s="470"/>
      <c r="Y75" s="473"/>
      <c r="Z75" s="114"/>
    </row>
    <row r="76" spans="1:41" s="115" customFormat="1" ht="19.5" customHeight="1" x14ac:dyDescent="0.2">
      <c r="A76" s="293" t="s">
        <v>20</v>
      </c>
      <c r="B76" s="333" t="s">
        <v>20</v>
      </c>
      <c r="C76" s="360">
        <v>23</v>
      </c>
      <c r="D76" s="363" t="s">
        <v>154</v>
      </c>
      <c r="E76" s="309" t="s">
        <v>72</v>
      </c>
      <c r="F76" s="309" t="s">
        <v>55</v>
      </c>
      <c r="G76" s="171" t="s">
        <v>62</v>
      </c>
      <c r="H76" s="238">
        <v>0</v>
      </c>
      <c r="I76" s="238">
        <v>0</v>
      </c>
      <c r="J76" s="238">
        <v>0</v>
      </c>
      <c r="K76" s="238">
        <v>0</v>
      </c>
      <c r="L76" s="238">
        <v>58</v>
      </c>
      <c r="M76" s="238">
        <v>58</v>
      </c>
      <c r="N76" s="238">
        <v>0</v>
      </c>
      <c r="O76" s="238">
        <v>0</v>
      </c>
      <c r="P76" s="238"/>
      <c r="Q76" s="238"/>
      <c r="R76" s="238"/>
      <c r="S76" s="238"/>
      <c r="T76" s="238">
        <v>0</v>
      </c>
      <c r="U76" s="238">
        <v>0</v>
      </c>
      <c r="V76" s="617" t="s">
        <v>155</v>
      </c>
      <c r="W76" s="605">
        <v>1</v>
      </c>
      <c r="X76" s="605">
        <v>0</v>
      </c>
      <c r="Y76" s="608">
        <v>0</v>
      </c>
      <c r="Z76" s="114"/>
    </row>
    <row r="77" spans="1:41" s="115" customFormat="1" ht="17.25" customHeight="1" x14ac:dyDescent="0.2">
      <c r="A77" s="293"/>
      <c r="B77" s="334"/>
      <c r="C77" s="361"/>
      <c r="D77" s="364"/>
      <c r="E77" s="366"/>
      <c r="F77" s="366"/>
      <c r="G77" s="171" t="s">
        <v>28</v>
      </c>
      <c r="H77" s="238">
        <v>60</v>
      </c>
      <c r="I77" s="238">
        <v>60</v>
      </c>
      <c r="J77" s="238">
        <v>0</v>
      </c>
      <c r="K77" s="238">
        <v>0</v>
      </c>
      <c r="L77" s="238">
        <v>58</v>
      </c>
      <c r="M77" s="238">
        <v>58</v>
      </c>
      <c r="N77" s="238">
        <v>0</v>
      </c>
      <c r="O77" s="238">
        <v>0</v>
      </c>
      <c r="P77" s="238"/>
      <c r="Q77" s="238"/>
      <c r="R77" s="238"/>
      <c r="S77" s="238"/>
      <c r="T77" s="238">
        <v>0</v>
      </c>
      <c r="U77" s="238">
        <v>0</v>
      </c>
      <c r="V77" s="618"/>
      <c r="W77" s="606"/>
      <c r="X77" s="606"/>
      <c r="Y77" s="609"/>
      <c r="Z77" s="114"/>
    </row>
    <row r="78" spans="1:41" s="115" customFormat="1" ht="17.25" customHeight="1" x14ac:dyDescent="0.2">
      <c r="A78" s="293"/>
      <c r="B78" s="334"/>
      <c r="C78" s="361"/>
      <c r="D78" s="364"/>
      <c r="E78" s="366"/>
      <c r="F78" s="366"/>
      <c r="G78" s="171" t="s">
        <v>145</v>
      </c>
      <c r="H78" s="238">
        <v>0</v>
      </c>
      <c r="I78" s="238">
        <v>0</v>
      </c>
      <c r="J78" s="238">
        <v>0</v>
      </c>
      <c r="K78" s="238">
        <v>0</v>
      </c>
      <c r="L78" s="238">
        <v>0</v>
      </c>
      <c r="M78" s="238">
        <v>0</v>
      </c>
      <c r="N78" s="238">
        <v>0</v>
      </c>
      <c r="O78" s="238">
        <v>0</v>
      </c>
      <c r="P78" s="238"/>
      <c r="Q78" s="238"/>
      <c r="R78" s="238"/>
      <c r="S78" s="238"/>
      <c r="T78" s="238">
        <v>0</v>
      </c>
      <c r="U78" s="238">
        <v>0</v>
      </c>
      <c r="V78" s="618"/>
      <c r="W78" s="606"/>
      <c r="X78" s="606"/>
      <c r="Y78" s="609"/>
      <c r="Z78" s="114"/>
    </row>
    <row r="79" spans="1:41" s="115" customFormat="1" ht="17.25" customHeight="1" x14ac:dyDescent="0.2">
      <c r="A79" s="293"/>
      <c r="B79" s="335"/>
      <c r="C79" s="362"/>
      <c r="D79" s="365"/>
      <c r="E79" s="310"/>
      <c r="F79" s="310"/>
      <c r="G79" s="212" t="s">
        <v>130</v>
      </c>
      <c r="H79" s="212">
        <f t="shared" ref="H79:U79" si="21">SUM(H76:H78)</f>
        <v>60</v>
      </c>
      <c r="I79" s="212">
        <f t="shared" si="21"/>
        <v>60</v>
      </c>
      <c r="J79" s="212">
        <f t="shared" si="21"/>
        <v>0</v>
      </c>
      <c r="K79" s="212">
        <f t="shared" si="21"/>
        <v>0</v>
      </c>
      <c r="L79" s="212">
        <f t="shared" si="21"/>
        <v>116</v>
      </c>
      <c r="M79" s="212">
        <f t="shared" si="21"/>
        <v>116</v>
      </c>
      <c r="N79" s="212">
        <f t="shared" si="21"/>
        <v>0</v>
      </c>
      <c r="O79" s="212">
        <f t="shared" si="21"/>
        <v>0</v>
      </c>
      <c r="P79" s="212">
        <f t="shared" si="21"/>
        <v>0</v>
      </c>
      <c r="Q79" s="212">
        <f t="shared" si="21"/>
        <v>0</v>
      </c>
      <c r="R79" s="212">
        <f t="shared" si="21"/>
        <v>0</v>
      </c>
      <c r="S79" s="212">
        <f t="shared" si="21"/>
        <v>0</v>
      </c>
      <c r="T79" s="212">
        <f t="shared" si="21"/>
        <v>0</v>
      </c>
      <c r="U79" s="212">
        <f t="shared" si="21"/>
        <v>0</v>
      </c>
      <c r="V79" s="618"/>
      <c r="W79" s="606"/>
      <c r="X79" s="606"/>
      <c r="Y79" s="609"/>
      <c r="Z79" s="114"/>
    </row>
    <row r="80" spans="1:41" s="115" customFormat="1" ht="17.25" customHeight="1" x14ac:dyDescent="0.2">
      <c r="A80" s="311" t="s">
        <v>20</v>
      </c>
      <c r="B80" s="333" t="s">
        <v>20</v>
      </c>
      <c r="C80" s="360">
        <v>26</v>
      </c>
      <c r="D80" s="307" t="s">
        <v>178</v>
      </c>
      <c r="E80" s="309" t="s">
        <v>72</v>
      </c>
      <c r="F80" s="309">
        <v>10</v>
      </c>
      <c r="G80" s="171" t="s">
        <v>28</v>
      </c>
      <c r="H80" s="171">
        <v>20</v>
      </c>
      <c r="I80" s="171">
        <v>20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/>
      <c r="Q80" s="171"/>
      <c r="R80" s="171"/>
      <c r="S80" s="171"/>
      <c r="T80" s="171">
        <v>0</v>
      </c>
      <c r="U80" s="171">
        <v>0</v>
      </c>
      <c r="V80" s="618"/>
      <c r="W80" s="606"/>
      <c r="X80" s="606"/>
      <c r="Y80" s="609"/>
      <c r="Z80" s="114"/>
    </row>
    <row r="81" spans="1:41" s="115" customFormat="1" ht="17.25" customHeight="1" x14ac:dyDescent="0.2">
      <c r="A81" s="313"/>
      <c r="B81" s="335"/>
      <c r="C81" s="362"/>
      <c r="D81" s="308"/>
      <c r="E81" s="310"/>
      <c r="F81" s="310"/>
      <c r="G81" s="212" t="s">
        <v>130</v>
      </c>
      <c r="H81" s="212">
        <f t="shared" ref="H81:U81" si="22">SUM(H80)</f>
        <v>20</v>
      </c>
      <c r="I81" s="212">
        <f t="shared" si="22"/>
        <v>20</v>
      </c>
      <c r="J81" s="212">
        <f t="shared" si="22"/>
        <v>0</v>
      </c>
      <c r="K81" s="212">
        <f t="shared" si="22"/>
        <v>0</v>
      </c>
      <c r="L81" s="212">
        <f t="shared" si="22"/>
        <v>0</v>
      </c>
      <c r="M81" s="212">
        <f t="shared" si="22"/>
        <v>0</v>
      </c>
      <c r="N81" s="212">
        <f t="shared" si="22"/>
        <v>0</v>
      </c>
      <c r="O81" s="212">
        <f t="shared" si="22"/>
        <v>0</v>
      </c>
      <c r="P81" s="212">
        <f t="shared" si="22"/>
        <v>0</v>
      </c>
      <c r="Q81" s="212">
        <f t="shared" si="22"/>
        <v>0</v>
      </c>
      <c r="R81" s="212">
        <f t="shared" si="22"/>
        <v>0</v>
      </c>
      <c r="S81" s="212">
        <f t="shared" si="22"/>
        <v>0</v>
      </c>
      <c r="T81" s="212">
        <f t="shared" si="22"/>
        <v>0</v>
      </c>
      <c r="U81" s="212">
        <f t="shared" si="22"/>
        <v>0</v>
      </c>
      <c r="V81" s="619"/>
      <c r="W81" s="607"/>
      <c r="X81" s="607"/>
      <c r="Y81" s="610"/>
      <c r="Z81" s="114"/>
    </row>
    <row r="82" spans="1:41" s="115" customFormat="1" ht="15.75" customHeight="1" thickBot="1" x14ac:dyDescent="0.25">
      <c r="A82" s="279" t="s">
        <v>20</v>
      </c>
      <c r="B82" s="274" t="s">
        <v>20</v>
      </c>
      <c r="C82" s="589" t="s">
        <v>17</v>
      </c>
      <c r="D82" s="590"/>
      <c r="E82" s="590"/>
      <c r="F82" s="590"/>
      <c r="G82" s="591"/>
      <c r="H82" s="203">
        <f>SUM(H79+H75+H73+H70+H67+H64+H55+H52+H49+H46+H41+H38+H33+H28+H24+H21+H17+H26+H81+H61+H58)</f>
        <v>2479.0357300000001</v>
      </c>
      <c r="I82" s="203">
        <f t="shared" ref="I82:U82" si="23">SUM(I79+I75+I73+I70+I67+I64+I55+I52+I49+I46+I41+I38+I33+I28+I24+I21+I17+I26+I81+I61+I58)</f>
        <v>2386.6569999999997</v>
      </c>
      <c r="J82" s="203">
        <f t="shared" si="23"/>
        <v>1261.3120000000001</v>
      </c>
      <c r="K82" s="203">
        <f t="shared" si="23"/>
        <v>92.377999999999986</v>
      </c>
      <c r="L82" s="203">
        <f>SUM(L79+L75+L73+L70+L67+L64+L55+L52+L49+L46+L41+L38+L33+L28+L24+L21+L17+L26+L81+L61+L58)</f>
        <v>2970.8660000000004</v>
      </c>
      <c r="M82" s="203">
        <f>SUM(M79+M75+M73+M70+M67+M64+M55+M52+M49+M46+M41+M38+M33+M28+M24+M21+M17+M26+M81+M61+M58)</f>
        <v>2876.9680000000003</v>
      </c>
      <c r="N82" s="203">
        <f t="shared" si="23"/>
        <v>1661.579</v>
      </c>
      <c r="O82" s="203">
        <f t="shared" si="23"/>
        <v>93.9</v>
      </c>
      <c r="P82" s="203">
        <f t="shared" si="23"/>
        <v>0</v>
      </c>
      <c r="Q82" s="203">
        <f t="shared" si="23"/>
        <v>0</v>
      </c>
      <c r="R82" s="203">
        <f t="shared" si="23"/>
        <v>0</v>
      </c>
      <c r="S82" s="203">
        <f t="shared" si="23"/>
        <v>0</v>
      </c>
      <c r="T82" s="203">
        <f t="shared" si="23"/>
        <v>2919.7960000000003</v>
      </c>
      <c r="U82" s="203">
        <f t="shared" si="23"/>
        <v>2743.92</v>
      </c>
      <c r="V82" s="128" t="s">
        <v>76</v>
      </c>
      <c r="W82" s="129" t="s">
        <v>76</v>
      </c>
      <c r="X82" s="129" t="s">
        <v>76</v>
      </c>
      <c r="Y82" s="130" t="s">
        <v>76</v>
      </c>
      <c r="Z82" s="114"/>
    </row>
    <row r="83" spans="1:41" s="115" customFormat="1" ht="12" customHeight="1" thickBot="1" x14ac:dyDescent="0.25">
      <c r="A83" s="11" t="s">
        <v>20</v>
      </c>
      <c r="B83" s="12" t="s">
        <v>21</v>
      </c>
      <c r="C83" s="576" t="s">
        <v>89</v>
      </c>
      <c r="D83" s="577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8"/>
      <c r="Z83" s="114"/>
    </row>
    <row r="84" spans="1:41" s="115" customFormat="1" ht="23.45" customHeight="1" x14ac:dyDescent="0.2">
      <c r="A84" s="313" t="s">
        <v>20</v>
      </c>
      <c r="B84" s="321" t="s">
        <v>21</v>
      </c>
      <c r="C84" s="338" t="s">
        <v>20</v>
      </c>
      <c r="D84" s="597" t="s">
        <v>128</v>
      </c>
      <c r="E84" s="306" t="s">
        <v>97</v>
      </c>
      <c r="F84" s="467" t="s">
        <v>69</v>
      </c>
      <c r="G84" s="161" t="s">
        <v>28</v>
      </c>
      <c r="H84" s="243">
        <v>43.875999999999998</v>
      </c>
      <c r="I84" s="243">
        <v>40.975999999999999</v>
      </c>
      <c r="J84" s="243">
        <v>0</v>
      </c>
      <c r="K84" s="243">
        <v>2.9</v>
      </c>
      <c r="L84" s="208">
        <v>67</v>
      </c>
      <c r="M84" s="208">
        <v>67</v>
      </c>
      <c r="N84" s="208">
        <v>0</v>
      </c>
      <c r="O84" s="209">
        <v>0</v>
      </c>
      <c r="P84" s="243"/>
      <c r="Q84" s="243"/>
      <c r="R84" s="243"/>
      <c r="S84" s="243"/>
      <c r="T84" s="208">
        <v>68</v>
      </c>
      <c r="U84" s="208">
        <v>70</v>
      </c>
      <c r="V84" s="588" t="s">
        <v>208</v>
      </c>
      <c r="W84" s="474">
        <v>86</v>
      </c>
      <c r="X84" s="474">
        <v>90</v>
      </c>
      <c r="Y84" s="476">
        <v>92</v>
      </c>
      <c r="Z84" s="114"/>
    </row>
    <row r="85" spans="1:41" s="121" customFormat="1" ht="28.15" customHeight="1" x14ac:dyDescent="0.15">
      <c r="A85" s="293"/>
      <c r="B85" s="294"/>
      <c r="C85" s="409"/>
      <c r="D85" s="598"/>
      <c r="E85" s="587"/>
      <c r="F85" s="340"/>
      <c r="G85" s="127" t="s">
        <v>16</v>
      </c>
      <c r="H85" s="219">
        <f t="shared" ref="H85:U85" si="24">SUM(H84)</f>
        <v>43.875999999999998</v>
      </c>
      <c r="I85" s="219">
        <f t="shared" si="24"/>
        <v>40.975999999999999</v>
      </c>
      <c r="J85" s="219">
        <f t="shared" si="24"/>
        <v>0</v>
      </c>
      <c r="K85" s="219">
        <f t="shared" si="24"/>
        <v>2.9</v>
      </c>
      <c r="L85" s="219">
        <f t="shared" si="24"/>
        <v>67</v>
      </c>
      <c r="M85" s="219">
        <f t="shared" si="24"/>
        <v>67</v>
      </c>
      <c r="N85" s="219">
        <f t="shared" si="24"/>
        <v>0</v>
      </c>
      <c r="O85" s="219">
        <f t="shared" si="24"/>
        <v>0</v>
      </c>
      <c r="P85" s="219">
        <f t="shared" si="24"/>
        <v>0</v>
      </c>
      <c r="Q85" s="219">
        <f t="shared" si="24"/>
        <v>0</v>
      </c>
      <c r="R85" s="219">
        <f t="shared" si="24"/>
        <v>0</v>
      </c>
      <c r="S85" s="219">
        <f t="shared" si="24"/>
        <v>0</v>
      </c>
      <c r="T85" s="219">
        <f t="shared" si="24"/>
        <v>68</v>
      </c>
      <c r="U85" s="219">
        <f t="shared" si="24"/>
        <v>70</v>
      </c>
      <c r="V85" s="308"/>
      <c r="W85" s="475"/>
      <c r="X85" s="475"/>
      <c r="Y85" s="477"/>
    </row>
    <row r="86" spans="1:41" s="114" customFormat="1" ht="11.25" customHeight="1" x14ac:dyDescent="0.2">
      <c r="A86" s="311" t="s">
        <v>20</v>
      </c>
      <c r="B86" s="320" t="s">
        <v>21</v>
      </c>
      <c r="C86" s="322">
        <v>4</v>
      </c>
      <c r="D86" s="621" t="s">
        <v>172</v>
      </c>
      <c r="E86" s="304" t="s">
        <v>72</v>
      </c>
      <c r="F86" s="415">
        <v>10</v>
      </c>
      <c r="G86" s="186" t="s">
        <v>28</v>
      </c>
      <c r="H86" s="214">
        <v>16</v>
      </c>
      <c r="I86" s="214">
        <v>16</v>
      </c>
      <c r="J86" s="214">
        <v>0</v>
      </c>
      <c r="K86" s="214">
        <v>0</v>
      </c>
      <c r="L86" s="161">
        <v>16</v>
      </c>
      <c r="M86" s="161">
        <v>16</v>
      </c>
      <c r="N86" s="161">
        <v>0</v>
      </c>
      <c r="O86" s="161">
        <v>0</v>
      </c>
      <c r="P86" s="214"/>
      <c r="Q86" s="214"/>
      <c r="R86" s="214"/>
      <c r="S86" s="214"/>
      <c r="T86" s="161">
        <v>17</v>
      </c>
      <c r="U86" s="161">
        <v>18</v>
      </c>
      <c r="V86" s="399" t="s">
        <v>209</v>
      </c>
      <c r="W86" s="290">
        <v>2</v>
      </c>
      <c r="X86" s="290">
        <v>2</v>
      </c>
      <c r="Y86" s="459">
        <v>2</v>
      </c>
    </row>
    <row r="87" spans="1:41" s="114" customFormat="1" ht="27" customHeight="1" x14ac:dyDescent="0.15">
      <c r="A87" s="313"/>
      <c r="B87" s="321"/>
      <c r="C87" s="323"/>
      <c r="D87" s="622"/>
      <c r="E87" s="306"/>
      <c r="F87" s="416"/>
      <c r="G87" s="127" t="s">
        <v>130</v>
      </c>
      <c r="H87" s="212">
        <f t="shared" ref="H87:U87" si="25">SUM(H86)</f>
        <v>16</v>
      </c>
      <c r="I87" s="212">
        <f t="shared" si="25"/>
        <v>16</v>
      </c>
      <c r="J87" s="212">
        <f t="shared" si="25"/>
        <v>0</v>
      </c>
      <c r="K87" s="212">
        <f t="shared" si="25"/>
        <v>0</v>
      </c>
      <c r="L87" s="212">
        <f t="shared" si="25"/>
        <v>16</v>
      </c>
      <c r="M87" s="212">
        <f t="shared" si="25"/>
        <v>16</v>
      </c>
      <c r="N87" s="212">
        <f t="shared" si="25"/>
        <v>0</v>
      </c>
      <c r="O87" s="212">
        <f t="shared" si="25"/>
        <v>0</v>
      </c>
      <c r="P87" s="212">
        <f t="shared" si="25"/>
        <v>0</v>
      </c>
      <c r="Q87" s="212">
        <f t="shared" si="25"/>
        <v>0</v>
      </c>
      <c r="R87" s="212">
        <f t="shared" si="25"/>
        <v>0</v>
      </c>
      <c r="S87" s="212">
        <f t="shared" si="25"/>
        <v>0</v>
      </c>
      <c r="T87" s="212">
        <f t="shared" si="25"/>
        <v>17</v>
      </c>
      <c r="U87" s="212">
        <f t="shared" si="25"/>
        <v>18</v>
      </c>
      <c r="V87" s="401"/>
      <c r="W87" s="292"/>
      <c r="X87" s="292"/>
      <c r="Y87" s="461"/>
    </row>
    <row r="88" spans="1:41" s="114" customFormat="1" ht="11.25" customHeight="1" x14ac:dyDescent="0.2">
      <c r="A88" s="311" t="s">
        <v>20</v>
      </c>
      <c r="B88" s="314" t="s">
        <v>21</v>
      </c>
      <c r="C88" s="317" t="s">
        <v>24</v>
      </c>
      <c r="D88" s="317" t="s">
        <v>179</v>
      </c>
      <c r="E88" s="317" t="s">
        <v>191</v>
      </c>
      <c r="F88" s="317" t="s">
        <v>192</v>
      </c>
      <c r="G88" s="185" t="s">
        <v>28</v>
      </c>
      <c r="H88" s="171">
        <v>105.66058</v>
      </c>
      <c r="I88" s="171">
        <v>92.661000000000001</v>
      </c>
      <c r="J88" s="171">
        <v>38.25</v>
      </c>
      <c r="K88" s="171">
        <v>13</v>
      </c>
      <c r="L88" s="171">
        <v>294.89299999999997</v>
      </c>
      <c r="M88" s="171">
        <v>294.89299999999997</v>
      </c>
      <c r="N88" s="171">
        <v>180.71600000000001</v>
      </c>
      <c r="O88" s="171">
        <v>0</v>
      </c>
      <c r="P88" s="171"/>
      <c r="Q88" s="171"/>
      <c r="R88" s="171"/>
      <c r="S88" s="171"/>
      <c r="T88" s="171">
        <v>295</v>
      </c>
      <c r="U88" s="171">
        <v>296</v>
      </c>
      <c r="V88" s="307" t="s">
        <v>210</v>
      </c>
      <c r="W88" s="373">
        <v>42</v>
      </c>
      <c r="X88" s="373">
        <v>40</v>
      </c>
      <c r="Y88" s="521">
        <v>40</v>
      </c>
    </row>
    <row r="89" spans="1:41" s="114" customFormat="1" ht="11.25" customHeight="1" x14ac:dyDescent="0.2">
      <c r="A89" s="312"/>
      <c r="B89" s="315"/>
      <c r="C89" s="318"/>
      <c r="D89" s="318"/>
      <c r="E89" s="318"/>
      <c r="F89" s="318"/>
      <c r="G89" s="185" t="s">
        <v>61</v>
      </c>
      <c r="H89" s="171">
        <v>40</v>
      </c>
      <c r="I89" s="171">
        <v>37</v>
      </c>
      <c r="J89" s="171">
        <v>0</v>
      </c>
      <c r="K89" s="171">
        <v>3</v>
      </c>
      <c r="L89" s="171">
        <v>100</v>
      </c>
      <c r="M89" s="171">
        <v>100</v>
      </c>
      <c r="N89" s="171">
        <v>0</v>
      </c>
      <c r="O89" s="171">
        <v>0</v>
      </c>
      <c r="P89" s="171"/>
      <c r="Q89" s="171"/>
      <c r="R89" s="171"/>
      <c r="S89" s="171"/>
      <c r="T89" s="171">
        <v>105</v>
      </c>
      <c r="U89" s="171">
        <v>106</v>
      </c>
      <c r="V89" s="602"/>
      <c r="W89" s="462"/>
      <c r="X89" s="462"/>
      <c r="Y89" s="522"/>
    </row>
    <row r="90" spans="1:41" s="114" customFormat="1" ht="11.25" customHeight="1" x14ac:dyDescent="0.2">
      <c r="A90" s="313"/>
      <c r="B90" s="316"/>
      <c r="C90" s="319"/>
      <c r="D90" s="319"/>
      <c r="E90" s="319"/>
      <c r="F90" s="319"/>
      <c r="G90" s="187" t="s">
        <v>130</v>
      </c>
      <c r="H90" s="212">
        <f>SUM(H88:H89)</f>
        <v>145.66057999999998</v>
      </c>
      <c r="I90" s="212">
        <f t="shared" ref="I90:U90" si="26">SUM(I88:I89)</f>
        <v>129.661</v>
      </c>
      <c r="J90" s="212">
        <f t="shared" si="26"/>
        <v>38.25</v>
      </c>
      <c r="K90" s="212">
        <f t="shared" si="26"/>
        <v>16</v>
      </c>
      <c r="L90" s="212">
        <f t="shared" si="26"/>
        <v>394.89299999999997</v>
      </c>
      <c r="M90" s="212">
        <f t="shared" si="26"/>
        <v>394.89299999999997</v>
      </c>
      <c r="N90" s="212">
        <f t="shared" si="26"/>
        <v>180.71600000000001</v>
      </c>
      <c r="O90" s="212">
        <f t="shared" si="26"/>
        <v>0</v>
      </c>
      <c r="P90" s="212">
        <f t="shared" si="26"/>
        <v>0</v>
      </c>
      <c r="Q90" s="212">
        <f t="shared" si="26"/>
        <v>0</v>
      </c>
      <c r="R90" s="212">
        <f t="shared" si="26"/>
        <v>0</v>
      </c>
      <c r="S90" s="212">
        <f t="shared" si="26"/>
        <v>0</v>
      </c>
      <c r="T90" s="212">
        <f t="shared" si="26"/>
        <v>400</v>
      </c>
      <c r="U90" s="212">
        <f t="shared" si="26"/>
        <v>402</v>
      </c>
      <c r="V90" s="603"/>
      <c r="W90" s="374"/>
      <c r="X90" s="374"/>
      <c r="Y90" s="523"/>
    </row>
    <row r="91" spans="1:41" s="114" customFormat="1" ht="15.75" customHeight="1" thickBot="1" x14ac:dyDescent="0.25">
      <c r="A91" s="279" t="s">
        <v>20</v>
      </c>
      <c r="B91" s="274" t="s">
        <v>21</v>
      </c>
      <c r="C91" s="589" t="s">
        <v>17</v>
      </c>
      <c r="D91" s="590"/>
      <c r="E91" s="590"/>
      <c r="F91" s="590"/>
      <c r="G91" s="591"/>
      <c r="H91" s="204">
        <f t="shared" ref="H91:U91" si="27">SUM(H85+H87+H90)</f>
        <v>205.53657999999999</v>
      </c>
      <c r="I91" s="204">
        <f t="shared" si="27"/>
        <v>186.637</v>
      </c>
      <c r="J91" s="204">
        <f t="shared" si="27"/>
        <v>38.25</v>
      </c>
      <c r="K91" s="204">
        <f t="shared" si="27"/>
        <v>18.899999999999999</v>
      </c>
      <c r="L91" s="204">
        <f t="shared" si="27"/>
        <v>477.89299999999997</v>
      </c>
      <c r="M91" s="204">
        <f t="shared" si="27"/>
        <v>477.89299999999997</v>
      </c>
      <c r="N91" s="204">
        <f t="shared" si="27"/>
        <v>180.71600000000001</v>
      </c>
      <c r="O91" s="204">
        <f t="shared" si="27"/>
        <v>0</v>
      </c>
      <c r="P91" s="204">
        <f t="shared" si="27"/>
        <v>0</v>
      </c>
      <c r="Q91" s="204">
        <f t="shared" si="27"/>
        <v>0</v>
      </c>
      <c r="R91" s="204">
        <f t="shared" si="27"/>
        <v>0</v>
      </c>
      <c r="S91" s="204">
        <f t="shared" si="27"/>
        <v>0</v>
      </c>
      <c r="T91" s="204">
        <f t="shared" si="27"/>
        <v>485</v>
      </c>
      <c r="U91" s="204">
        <f t="shared" si="27"/>
        <v>490</v>
      </c>
      <c r="V91" s="148"/>
      <c r="W91" s="154"/>
      <c r="X91" s="154"/>
      <c r="Y91" s="282"/>
    </row>
    <row r="92" spans="1:41" s="114" customFormat="1" ht="31.5" customHeight="1" thickBot="1" x14ac:dyDescent="0.25">
      <c r="A92" s="278" t="s">
        <v>20</v>
      </c>
      <c r="B92" s="272" t="s">
        <v>22</v>
      </c>
      <c r="C92" s="412" t="s">
        <v>103</v>
      </c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  <c r="O92" s="413"/>
      <c r="P92" s="413"/>
      <c r="Q92" s="413"/>
      <c r="R92" s="413"/>
      <c r="S92" s="413"/>
      <c r="T92" s="413"/>
      <c r="U92" s="413"/>
      <c r="V92" s="413"/>
      <c r="W92" s="413"/>
      <c r="X92" s="413"/>
      <c r="Y92" s="414"/>
    </row>
    <row r="93" spans="1:41" ht="16.5" customHeight="1" x14ac:dyDescent="0.2">
      <c r="A93" s="616" t="s">
        <v>20</v>
      </c>
      <c r="B93" s="410" t="s">
        <v>22</v>
      </c>
      <c r="C93" s="408" t="s">
        <v>20</v>
      </c>
      <c r="D93" s="592" t="s">
        <v>112</v>
      </c>
      <c r="E93" s="407" t="s">
        <v>116</v>
      </c>
      <c r="F93" s="407" t="s">
        <v>36</v>
      </c>
      <c r="G93" s="210" t="s">
        <v>28</v>
      </c>
      <c r="H93" s="161">
        <v>0.28999999999999998</v>
      </c>
      <c r="I93" s="161">
        <v>0.28999999999999998</v>
      </c>
      <c r="J93" s="161">
        <v>0</v>
      </c>
      <c r="K93" s="161">
        <v>0</v>
      </c>
      <c r="L93" s="161">
        <v>0.3</v>
      </c>
      <c r="M93" s="161">
        <v>0.3</v>
      </c>
      <c r="N93" s="161">
        <v>0</v>
      </c>
      <c r="O93" s="161">
        <v>0</v>
      </c>
      <c r="P93" s="161"/>
      <c r="Q93" s="161"/>
      <c r="R93" s="161"/>
      <c r="S93" s="161"/>
      <c r="T93" s="161">
        <v>0.3</v>
      </c>
      <c r="U93" s="161">
        <v>0.3</v>
      </c>
      <c r="V93" s="611" t="s">
        <v>211</v>
      </c>
      <c r="W93" s="561">
        <v>50</v>
      </c>
      <c r="X93" s="458">
        <v>55</v>
      </c>
      <c r="Y93" s="530">
        <v>55</v>
      </c>
      <c r="Z93" s="4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1:41" ht="12.75" customHeight="1" x14ac:dyDescent="0.15">
      <c r="A94" s="293"/>
      <c r="B94" s="294"/>
      <c r="C94" s="409"/>
      <c r="D94" s="593"/>
      <c r="E94" s="341"/>
      <c r="F94" s="341"/>
      <c r="G94" s="131" t="s">
        <v>29</v>
      </c>
      <c r="H94" s="248">
        <f t="shared" ref="H94:K94" si="28">SUM(H93)</f>
        <v>0.28999999999999998</v>
      </c>
      <c r="I94" s="249">
        <f t="shared" si="28"/>
        <v>0.28999999999999998</v>
      </c>
      <c r="J94" s="249">
        <f t="shared" si="28"/>
        <v>0</v>
      </c>
      <c r="K94" s="249">
        <f t="shared" si="28"/>
        <v>0</v>
      </c>
      <c r="L94" s="249">
        <f>SUM(L93)</f>
        <v>0.3</v>
      </c>
      <c r="M94" s="249">
        <f t="shared" ref="M94:O94" si="29">SUM(M93)</f>
        <v>0.3</v>
      </c>
      <c r="N94" s="249">
        <f t="shared" si="29"/>
        <v>0</v>
      </c>
      <c r="O94" s="249">
        <f t="shared" si="29"/>
        <v>0</v>
      </c>
      <c r="P94" s="248"/>
      <c r="Q94" s="249"/>
      <c r="R94" s="249"/>
      <c r="S94" s="249"/>
      <c r="T94" s="249">
        <f>SUM(T93)</f>
        <v>0.3</v>
      </c>
      <c r="U94" s="249">
        <f t="shared" ref="U94" si="30">SUM(U93)</f>
        <v>0.3</v>
      </c>
      <c r="V94" s="612"/>
      <c r="W94" s="292"/>
      <c r="X94" s="458"/>
      <c r="Y94" s="530"/>
      <c r="Z94" s="3"/>
    </row>
    <row r="95" spans="1:41" ht="24.75" customHeight="1" x14ac:dyDescent="0.2">
      <c r="A95" s="326" t="s">
        <v>20</v>
      </c>
      <c r="B95" s="329" t="s">
        <v>22</v>
      </c>
      <c r="C95" s="620" t="s">
        <v>21</v>
      </c>
      <c r="D95" s="593" t="s">
        <v>98</v>
      </c>
      <c r="E95" s="351" t="s">
        <v>99</v>
      </c>
      <c r="F95" s="596" t="s">
        <v>35</v>
      </c>
      <c r="G95" s="132" t="s">
        <v>28</v>
      </c>
      <c r="H95" s="214">
        <v>20</v>
      </c>
      <c r="I95" s="214">
        <v>20</v>
      </c>
      <c r="J95" s="214">
        <v>0</v>
      </c>
      <c r="K95" s="214">
        <v>0</v>
      </c>
      <c r="L95" s="214">
        <v>20</v>
      </c>
      <c r="M95" s="214">
        <v>20</v>
      </c>
      <c r="N95" s="214">
        <v>0</v>
      </c>
      <c r="O95" s="214">
        <v>0</v>
      </c>
      <c r="P95" s="214"/>
      <c r="Q95" s="214"/>
      <c r="R95" s="214"/>
      <c r="S95" s="214"/>
      <c r="T95" s="214">
        <v>20</v>
      </c>
      <c r="U95" s="214">
        <v>21</v>
      </c>
      <c r="V95" s="612" t="s">
        <v>212</v>
      </c>
      <c r="W95" s="373">
        <v>1</v>
      </c>
      <c r="X95" s="463">
        <v>1.2</v>
      </c>
      <c r="Y95" s="529">
        <v>1.3</v>
      </c>
      <c r="Z95" s="3"/>
    </row>
    <row r="96" spans="1:41" ht="25.9" customHeight="1" x14ac:dyDescent="0.2">
      <c r="A96" s="339"/>
      <c r="B96" s="342"/>
      <c r="C96" s="411"/>
      <c r="D96" s="404"/>
      <c r="E96" s="395"/>
      <c r="F96" s="341"/>
      <c r="G96" s="133" t="s">
        <v>70</v>
      </c>
      <c r="H96" s="214">
        <v>0</v>
      </c>
      <c r="I96" s="214">
        <v>0</v>
      </c>
      <c r="J96" s="214">
        <v>0</v>
      </c>
      <c r="K96" s="214">
        <v>0</v>
      </c>
      <c r="L96" s="214">
        <v>0</v>
      </c>
      <c r="M96" s="214">
        <v>0</v>
      </c>
      <c r="N96" s="214">
        <v>0</v>
      </c>
      <c r="O96" s="214">
        <v>0</v>
      </c>
      <c r="P96" s="214"/>
      <c r="Q96" s="214"/>
      <c r="R96" s="214"/>
      <c r="S96" s="214"/>
      <c r="T96" s="214">
        <v>10</v>
      </c>
      <c r="U96" s="214">
        <v>11</v>
      </c>
      <c r="V96" s="595"/>
      <c r="W96" s="462"/>
      <c r="X96" s="463"/>
      <c r="Y96" s="529"/>
      <c r="Z96" s="3"/>
    </row>
    <row r="97" spans="1:26" ht="18.75" customHeight="1" x14ac:dyDescent="0.2">
      <c r="A97" s="339"/>
      <c r="B97" s="342"/>
      <c r="C97" s="411"/>
      <c r="D97" s="404"/>
      <c r="E97" s="395"/>
      <c r="F97" s="341"/>
      <c r="G97" s="134" t="s">
        <v>29</v>
      </c>
      <c r="H97" s="222">
        <f t="shared" ref="H97:K97" si="31">SUM(H95:H96)</f>
        <v>20</v>
      </c>
      <c r="I97" s="222">
        <f t="shared" si="31"/>
        <v>20</v>
      </c>
      <c r="J97" s="222">
        <f t="shared" si="31"/>
        <v>0</v>
      </c>
      <c r="K97" s="222">
        <f t="shared" si="31"/>
        <v>0</v>
      </c>
      <c r="L97" s="222">
        <f>SUM(L95:L96)</f>
        <v>20</v>
      </c>
      <c r="M97" s="222">
        <f>SUM(M95:M96)</f>
        <v>20</v>
      </c>
      <c r="N97" s="222">
        <f>SUM(N95:N96)</f>
        <v>0</v>
      </c>
      <c r="O97" s="222">
        <f>SUM(O95:O96)</f>
        <v>0</v>
      </c>
      <c r="P97" s="222"/>
      <c r="Q97" s="222"/>
      <c r="R97" s="222"/>
      <c r="S97" s="222"/>
      <c r="T97" s="222">
        <f t="shared" ref="T97:U97" si="32">SUM(T95:T96)</f>
        <v>30</v>
      </c>
      <c r="U97" s="222">
        <f t="shared" si="32"/>
        <v>32</v>
      </c>
      <c r="V97" s="595"/>
      <c r="W97" s="374"/>
      <c r="X97" s="463"/>
      <c r="Y97" s="529"/>
      <c r="Z97" s="3"/>
    </row>
    <row r="98" spans="1:26" ht="18.75" customHeight="1" x14ac:dyDescent="0.2">
      <c r="A98" s="339" t="s">
        <v>20</v>
      </c>
      <c r="B98" s="342" t="s">
        <v>22</v>
      </c>
      <c r="C98" s="411" t="s">
        <v>22</v>
      </c>
      <c r="D98" s="404" t="s">
        <v>104</v>
      </c>
      <c r="E98" s="395" t="s">
        <v>100</v>
      </c>
      <c r="F98" s="341" t="s">
        <v>35</v>
      </c>
      <c r="G98" s="133" t="s">
        <v>28</v>
      </c>
      <c r="H98" s="214">
        <v>3.5</v>
      </c>
      <c r="I98" s="214">
        <v>3.5</v>
      </c>
      <c r="J98" s="214">
        <v>0</v>
      </c>
      <c r="K98" s="214">
        <v>0</v>
      </c>
      <c r="L98" s="214">
        <v>4</v>
      </c>
      <c r="M98" s="214">
        <v>4</v>
      </c>
      <c r="N98" s="214">
        <v>0</v>
      </c>
      <c r="O98" s="214">
        <v>0</v>
      </c>
      <c r="P98" s="214"/>
      <c r="Q98" s="214"/>
      <c r="R98" s="214"/>
      <c r="S98" s="214"/>
      <c r="T98" s="214">
        <v>4</v>
      </c>
      <c r="U98" s="214">
        <v>5</v>
      </c>
      <c r="V98" s="595" t="s">
        <v>213</v>
      </c>
      <c r="W98" s="373">
        <v>1</v>
      </c>
      <c r="X98" s="463">
        <v>1.1000000000000001</v>
      </c>
      <c r="Y98" s="529">
        <v>1.2</v>
      </c>
      <c r="Z98" s="3"/>
    </row>
    <row r="99" spans="1:26" ht="18.75" customHeight="1" x14ac:dyDescent="0.2">
      <c r="A99" s="339"/>
      <c r="B99" s="342"/>
      <c r="C99" s="411"/>
      <c r="D99" s="404"/>
      <c r="E99" s="395"/>
      <c r="F99" s="341"/>
      <c r="G99" s="133" t="s">
        <v>62</v>
      </c>
      <c r="H99" s="214">
        <v>0</v>
      </c>
      <c r="I99" s="214">
        <v>0</v>
      </c>
      <c r="J99" s="214">
        <v>0</v>
      </c>
      <c r="K99" s="214">
        <v>0</v>
      </c>
      <c r="L99" s="214">
        <v>0</v>
      </c>
      <c r="M99" s="214">
        <v>0</v>
      </c>
      <c r="N99" s="214">
        <v>0</v>
      </c>
      <c r="O99" s="214">
        <v>0</v>
      </c>
      <c r="P99" s="214"/>
      <c r="Q99" s="214"/>
      <c r="R99" s="214"/>
      <c r="S99" s="214"/>
      <c r="T99" s="214">
        <v>0</v>
      </c>
      <c r="U99" s="214">
        <v>0</v>
      </c>
      <c r="V99" s="595"/>
      <c r="W99" s="462"/>
      <c r="X99" s="463"/>
      <c r="Y99" s="529"/>
      <c r="Z99" s="3"/>
    </row>
    <row r="100" spans="1:26" ht="25.15" customHeight="1" x14ac:dyDescent="0.2">
      <c r="A100" s="339"/>
      <c r="B100" s="342"/>
      <c r="C100" s="411"/>
      <c r="D100" s="404"/>
      <c r="E100" s="395"/>
      <c r="F100" s="341"/>
      <c r="G100" s="134" t="s">
        <v>29</v>
      </c>
      <c r="H100" s="222">
        <f t="shared" ref="H100:K100" si="33">SUM(H98:H99)</f>
        <v>3.5</v>
      </c>
      <c r="I100" s="250">
        <f t="shared" si="33"/>
        <v>3.5</v>
      </c>
      <c r="J100" s="250">
        <f t="shared" si="33"/>
        <v>0</v>
      </c>
      <c r="K100" s="250">
        <f t="shared" si="33"/>
        <v>0</v>
      </c>
      <c r="L100" s="250">
        <f>SUM(L98:L99)</f>
        <v>4</v>
      </c>
      <c r="M100" s="250">
        <f>SUM(M98:M99)</f>
        <v>4</v>
      </c>
      <c r="N100" s="250">
        <f>SUM(N98:N99)</f>
        <v>0</v>
      </c>
      <c r="O100" s="250">
        <f>SUM(O98:O99)</f>
        <v>0</v>
      </c>
      <c r="P100" s="222"/>
      <c r="Q100" s="250"/>
      <c r="R100" s="250"/>
      <c r="S100" s="250"/>
      <c r="T100" s="250">
        <f t="shared" ref="T100:U100" si="34">SUM(T98:T99)</f>
        <v>4</v>
      </c>
      <c r="U100" s="250">
        <f t="shared" si="34"/>
        <v>5</v>
      </c>
      <c r="V100" s="595"/>
      <c r="W100" s="374"/>
      <c r="X100" s="463"/>
      <c r="Y100" s="529"/>
      <c r="Z100" s="3"/>
    </row>
    <row r="101" spans="1:26" ht="17.25" customHeight="1" x14ac:dyDescent="0.2">
      <c r="A101" s="339" t="s">
        <v>20</v>
      </c>
      <c r="B101" s="342" t="s">
        <v>22</v>
      </c>
      <c r="C101" s="411" t="s">
        <v>23</v>
      </c>
      <c r="D101" s="404" t="s">
        <v>101</v>
      </c>
      <c r="E101" s="395" t="s">
        <v>102</v>
      </c>
      <c r="F101" s="341" t="s">
        <v>33</v>
      </c>
      <c r="G101" s="133" t="s">
        <v>28</v>
      </c>
      <c r="H101" s="214">
        <v>4</v>
      </c>
      <c r="I101" s="214">
        <v>4</v>
      </c>
      <c r="J101" s="214">
        <v>0</v>
      </c>
      <c r="K101" s="214">
        <v>0</v>
      </c>
      <c r="L101" s="214">
        <v>4</v>
      </c>
      <c r="M101" s="214">
        <v>4</v>
      </c>
      <c r="N101" s="214">
        <v>0</v>
      </c>
      <c r="O101" s="214">
        <v>0</v>
      </c>
      <c r="P101" s="214"/>
      <c r="Q101" s="214"/>
      <c r="R101" s="214"/>
      <c r="S101" s="214"/>
      <c r="T101" s="214">
        <v>6</v>
      </c>
      <c r="U101" s="214">
        <v>6.5</v>
      </c>
      <c r="V101" s="595" t="s">
        <v>214</v>
      </c>
      <c r="W101" s="373">
        <v>1.5</v>
      </c>
      <c r="X101" s="463">
        <v>3.1</v>
      </c>
      <c r="Y101" s="529">
        <v>3.2</v>
      </c>
      <c r="Z101" s="3"/>
    </row>
    <row r="102" spans="1:26" ht="21.75" customHeight="1" x14ac:dyDescent="0.2">
      <c r="A102" s="339"/>
      <c r="B102" s="342"/>
      <c r="C102" s="411"/>
      <c r="D102" s="404"/>
      <c r="E102" s="395"/>
      <c r="F102" s="341"/>
      <c r="G102" s="133" t="s">
        <v>62</v>
      </c>
      <c r="H102" s="214">
        <v>0</v>
      </c>
      <c r="I102" s="214">
        <v>0</v>
      </c>
      <c r="J102" s="214">
        <v>0</v>
      </c>
      <c r="K102" s="214">
        <v>0</v>
      </c>
      <c r="L102" s="214">
        <v>10</v>
      </c>
      <c r="M102" s="214">
        <v>10</v>
      </c>
      <c r="N102" s="214">
        <v>0</v>
      </c>
      <c r="O102" s="214">
        <v>0</v>
      </c>
      <c r="P102" s="214"/>
      <c r="Q102" s="214"/>
      <c r="R102" s="214"/>
      <c r="S102" s="214"/>
      <c r="T102" s="214">
        <v>21</v>
      </c>
      <c r="U102" s="214">
        <v>22</v>
      </c>
      <c r="V102" s="595"/>
      <c r="W102" s="462"/>
      <c r="X102" s="463"/>
      <c r="Y102" s="529"/>
      <c r="Z102" s="3"/>
    </row>
    <row r="103" spans="1:26" ht="14.25" customHeight="1" x14ac:dyDescent="0.2">
      <c r="A103" s="339"/>
      <c r="B103" s="342"/>
      <c r="C103" s="411"/>
      <c r="D103" s="404"/>
      <c r="E103" s="395"/>
      <c r="F103" s="341"/>
      <c r="G103" s="133" t="s">
        <v>70</v>
      </c>
      <c r="H103" s="214">
        <v>0</v>
      </c>
      <c r="I103" s="214">
        <v>0</v>
      </c>
      <c r="J103" s="214">
        <v>0</v>
      </c>
      <c r="K103" s="214">
        <v>0</v>
      </c>
      <c r="L103" s="214">
        <v>15</v>
      </c>
      <c r="M103" s="214">
        <v>15</v>
      </c>
      <c r="N103" s="214">
        <v>0</v>
      </c>
      <c r="O103" s="214">
        <v>0</v>
      </c>
      <c r="P103" s="214"/>
      <c r="Q103" s="214"/>
      <c r="R103" s="214"/>
      <c r="S103" s="214"/>
      <c r="T103" s="214">
        <v>41</v>
      </c>
      <c r="U103" s="214">
        <v>42</v>
      </c>
      <c r="V103" s="595"/>
      <c r="W103" s="462"/>
      <c r="X103" s="463"/>
      <c r="Y103" s="529"/>
      <c r="Z103" s="3"/>
    </row>
    <row r="104" spans="1:26" ht="15" customHeight="1" x14ac:dyDescent="0.2">
      <c r="A104" s="339"/>
      <c r="B104" s="342"/>
      <c r="C104" s="411"/>
      <c r="D104" s="404"/>
      <c r="E104" s="395"/>
      <c r="F104" s="341"/>
      <c r="G104" s="134" t="s">
        <v>29</v>
      </c>
      <c r="H104" s="222">
        <f t="shared" ref="H104:K104" si="35">SUM(H101:H103)</f>
        <v>4</v>
      </c>
      <c r="I104" s="250">
        <f t="shared" si="35"/>
        <v>4</v>
      </c>
      <c r="J104" s="250">
        <f t="shared" si="35"/>
        <v>0</v>
      </c>
      <c r="K104" s="250">
        <f t="shared" si="35"/>
        <v>0</v>
      </c>
      <c r="L104" s="250">
        <f>SUM(L101:L103)</f>
        <v>29</v>
      </c>
      <c r="M104" s="250">
        <f t="shared" ref="M104:O104" si="36">SUM(M101:M103)</f>
        <v>29</v>
      </c>
      <c r="N104" s="250">
        <f t="shared" si="36"/>
        <v>0</v>
      </c>
      <c r="O104" s="250">
        <f t="shared" si="36"/>
        <v>0</v>
      </c>
      <c r="P104" s="222"/>
      <c r="Q104" s="250"/>
      <c r="R104" s="250"/>
      <c r="S104" s="250"/>
      <c r="T104" s="250">
        <f t="shared" ref="T104:U104" si="37">SUM(T101:T103)</f>
        <v>68</v>
      </c>
      <c r="U104" s="250">
        <f t="shared" si="37"/>
        <v>70.5</v>
      </c>
      <c r="V104" s="595"/>
      <c r="W104" s="374"/>
      <c r="X104" s="463"/>
      <c r="Y104" s="529"/>
    </row>
    <row r="105" spans="1:26" ht="15" customHeight="1" x14ac:dyDescent="0.2">
      <c r="A105" s="324" t="s">
        <v>20</v>
      </c>
      <c r="B105" s="327" t="s">
        <v>22</v>
      </c>
      <c r="C105" s="330">
        <v>11</v>
      </c>
      <c r="D105" s="346" t="s">
        <v>189</v>
      </c>
      <c r="E105" s="349" t="s">
        <v>193</v>
      </c>
      <c r="F105" s="352">
        <v>12</v>
      </c>
      <c r="G105" s="202" t="s">
        <v>28</v>
      </c>
      <c r="H105" s="220">
        <v>0</v>
      </c>
      <c r="I105" s="220">
        <v>0</v>
      </c>
      <c r="J105" s="220">
        <v>0</v>
      </c>
      <c r="K105" s="220">
        <v>0</v>
      </c>
      <c r="L105" s="220">
        <v>3.5</v>
      </c>
      <c r="M105" s="220">
        <v>3.5</v>
      </c>
      <c r="N105" s="220">
        <v>0</v>
      </c>
      <c r="O105" s="220">
        <v>0</v>
      </c>
      <c r="P105" s="220"/>
      <c r="Q105" s="220"/>
      <c r="R105" s="220"/>
      <c r="S105" s="220"/>
      <c r="T105" s="220">
        <v>4</v>
      </c>
      <c r="U105" s="220">
        <v>4</v>
      </c>
      <c r="V105" s="399" t="s">
        <v>190</v>
      </c>
      <c r="W105" s="290">
        <v>7</v>
      </c>
      <c r="X105" s="290">
        <v>8</v>
      </c>
      <c r="Y105" s="459">
        <v>9</v>
      </c>
    </row>
    <row r="106" spans="1:26" ht="15" customHeight="1" x14ac:dyDescent="0.2">
      <c r="A106" s="325"/>
      <c r="B106" s="328"/>
      <c r="C106" s="331"/>
      <c r="D106" s="347"/>
      <c r="E106" s="350"/>
      <c r="F106" s="353"/>
      <c r="G106" s="202" t="s">
        <v>62</v>
      </c>
      <c r="H106" s="220">
        <v>0</v>
      </c>
      <c r="I106" s="220">
        <v>0</v>
      </c>
      <c r="J106" s="220">
        <v>0</v>
      </c>
      <c r="K106" s="220">
        <v>0</v>
      </c>
      <c r="L106" s="220">
        <v>0</v>
      </c>
      <c r="M106" s="220">
        <v>0</v>
      </c>
      <c r="N106" s="220">
        <v>0</v>
      </c>
      <c r="O106" s="220">
        <v>0</v>
      </c>
      <c r="P106" s="220"/>
      <c r="Q106" s="220"/>
      <c r="R106" s="220"/>
      <c r="S106" s="220"/>
      <c r="T106" s="220">
        <v>0</v>
      </c>
      <c r="U106" s="220">
        <v>0</v>
      </c>
      <c r="V106" s="400"/>
      <c r="W106" s="291"/>
      <c r="X106" s="291"/>
      <c r="Y106" s="460"/>
    </row>
    <row r="107" spans="1:26" ht="18.600000000000001" customHeight="1" x14ac:dyDescent="0.2">
      <c r="A107" s="326"/>
      <c r="B107" s="329"/>
      <c r="C107" s="332"/>
      <c r="D107" s="348"/>
      <c r="E107" s="351"/>
      <c r="F107" s="354"/>
      <c r="G107" s="134" t="s">
        <v>130</v>
      </c>
      <c r="H107" s="222">
        <f>SUM(H105:H106)</f>
        <v>0</v>
      </c>
      <c r="I107" s="222">
        <f t="shared" ref="I107:K107" si="38">SUM(I105:I106)</f>
        <v>0</v>
      </c>
      <c r="J107" s="222">
        <f t="shared" si="38"/>
        <v>0</v>
      </c>
      <c r="K107" s="222">
        <f t="shared" si="38"/>
        <v>0</v>
      </c>
      <c r="L107" s="250">
        <f>SUM(L105:L106)</f>
        <v>3.5</v>
      </c>
      <c r="M107" s="250">
        <f t="shared" ref="M107:U107" si="39">SUM(M105:M106)</f>
        <v>3.5</v>
      </c>
      <c r="N107" s="250">
        <f t="shared" si="39"/>
        <v>0</v>
      </c>
      <c r="O107" s="250">
        <f t="shared" si="39"/>
        <v>0</v>
      </c>
      <c r="P107" s="250">
        <f t="shared" si="39"/>
        <v>0</v>
      </c>
      <c r="Q107" s="250">
        <f t="shared" si="39"/>
        <v>0</v>
      </c>
      <c r="R107" s="250">
        <f t="shared" si="39"/>
        <v>0</v>
      </c>
      <c r="S107" s="250">
        <f t="shared" si="39"/>
        <v>0</v>
      </c>
      <c r="T107" s="250">
        <f t="shared" si="39"/>
        <v>4</v>
      </c>
      <c r="U107" s="250">
        <f t="shared" si="39"/>
        <v>4</v>
      </c>
      <c r="V107" s="401"/>
      <c r="W107" s="292"/>
      <c r="X107" s="292"/>
      <c r="Y107" s="461"/>
    </row>
    <row r="108" spans="1:26" s="6" customFormat="1" ht="15" customHeight="1" x14ac:dyDescent="0.2">
      <c r="A108" s="293" t="s">
        <v>20</v>
      </c>
      <c r="B108" s="294" t="s">
        <v>22</v>
      </c>
      <c r="C108" s="409" t="s">
        <v>24</v>
      </c>
      <c r="D108" s="356" t="s">
        <v>164</v>
      </c>
      <c r="E108" s="587" t="s">
        <v>102</v>
      </c>
      <c r="F108" s="340" t="s">
        <v>33</v>
      </c>
      <c r="G108" s="135" t="s">
        <v>28</v>
      </c>
      <c r="H108" s="214">
        <v>10</v>
      </c>
      <c r="I108" s="214">
        <v>10</v>
      </c>
      <c r="J108" s="214">
        <v>0</v>
      </c>
      <c r="K108" s="214">
        <v>0</v>
      </c>
      <c r="L108" s="216">
        <v>12</v>
      </c>
      <c r="M108" s="216">
        <v>12</v>
      </c>
      <c r="N108" s="216">
        <v>0</v>
      </c>
      <c r="O108" s="216">
        <v>0</v>
      </c>
      <c r="P108" s="214"/>
      <c r="Q108" s="214"/>
      <c r="R108" s="214"/>
      <c r="S108" s="214"/>
      <c r="T108" s="243">
        <v>15</v>
      </c>
      <c r="U108" s="243">
        <v>20</v>
      </c>
      <c r="V108" s="604" t="s">
        <v>73</v>
      </c>
      <c r="W108" s="474">
        <v>16</v>
      </c>
      <c r="X108" s="470">
        <v>16</v>
      </c>
      <c r="Y108" s="473">
        <v>17</v>
      </c>
    </row>
    <row r="109" spans="1:26" s="6" customFormat="1" ht="31.15" customHeight="1" x14ac:dyDescent="0.2">
      <c r="A109" s="293"/>
      <c r="B109" s="294"/>
      <c r="C109" s="409"/>
      <c r="D109" s="356"/>
      <c r="E109" s="587"/>
      <c r="F109" s="340"/>
      <c r="G109" s="136" t="s">
        <v>16</v>
      </c>
      <c r="H109" s="217">
        <f t="shared" ref="H109:K109" si="40">SUM(H108)</f>
        <v>10</v>
      </c>
      <c r="I109" s="251">
        <f t="shared" si="40"/>
        <v>10</v>
      </c>
      <c r="J109" s="251">
        <f t="shared" si="40"/>
        <v>0</v>
      </c>
      <c r="K109" s="251">
        <f t="shared" si="40"/>
        <v>0</v>
      </c>
      <c r="L109" s="251">
        <f>SUM(L108)</f>
        <v>12</v>
      </c>
      <c r="M109" s="251">
        <f>SUM(M108)</f>
        <v>12</v>
      </c>
      <c r="N109" s="251">
        <f>SUM(N108)</f>
        <v>0</v>
      </c>
      <c r="O109" s="251">
        <f>SUM(O108)</f>
        <v>0</v>
      </c>
      <c r="P109" s="217"/>
      <c r="Q109" s="251"/>
      <c r="R109" s="251"/>
      <c r="S109" s="251"/>
      <c r="T109" s="251">
        <f t="shared" ref="T109:U109" si="41">SUM(T108)</f>
        <v>15</v>
      </c>
      <c r="U109" s="251">
        <f t="shared" si="41"/>
        <v>20</v>
      </c>
      <c r="V109" s="604"/>
      <c r="W109" s="475"/>
      <c r="X109" s="470"/>
      <c r="Y109" s="473"/>
    </row>
    <row r="110" spans="1:26" s="95" customFormat="1" ht="26.45" customHeight="1" x14ac:dyDescent="0.2">
      <c r="A110" s="311" t="s">
        <v>20</v>
      </c>
      <c r="B110" s="320" t="s">
        <v>22</v>
      </c>
      <c r="C110" s="336" t="s">
        <v>25</v>
      </c>
      <c r="D110" s="367" t="s">
        <v>53</v>
      </c>
      <c r="E110" s="304" t="s">
        <v>72</v>
      </c>
      <c r="F110" s="465" t="s">
        <v>33</v>
      </c>
      <c r="G110" s="137" t="s">
        <v>28</v>
      </c>
      <c r="H110" s="208">
        <v>16.399999999999999</v>
      </c>
      <c r="I110" s="208">
        <v>16.399999999999999</v>
      </c>
      <c r="J110" s="208">
        <v>0</v>
      </c>
      <c r="K110" s="208">
        <v>0</v>
      </c>
      <c r="L110" s="161">
        <v>25</v>
      </c>
      <c r="M110" s="252">
        <v>25</v>
      </c>
      <c r="N110" s="161">
        <v>0</v>
      </c>
      <c r="O110" s="161">
        <v>0</v>
      </c>
      <c r="P110" s="208"/>
      <c r="Q110" s="208"/>
      <c r="R110" s="208"/>
      <c r="S110" s="208"/>
      <c r="T110" s="208">
        <v>25.5</v>
      </c>
      <c r="U110" s="243">
        <v>35</v>
      </c>
      <c r="V110" s="600" t="s">
        <v>107</v>
      </c>
      <c r="W110" s="474">
        <v>12</v>
      </c>
      <c r="X110" s="470">
        <v>13</v>
      </c>
      <c r="Y110" s="473">
        <v>14</v>
      </c>
    </row>
    <row r="111" spans="1:26" s="95" customFormat="1" ht="31.9" customHeight="1" x14ac:dyDescent="0.2">
      <c r="A111" s="312"/>
      <c r="B111" s="344"/>
      <c r="C111" s="337"/>
      <c r="D111" s="372"/>
      <c r="E111" s="305"/>
      <c r="F111" s="466"/>
      <c r="G111" s="138" t="s">
        <v>145</v>
      </c>
      <c r="H111" s="208">
        <v>0</v>
      </c>
      <c r="I111" s="208">
        <v>0</v>
      </c>
      <c r="J111" s="208">
        <v>0</v>
      </c>
      <c r="K111" s="208">
        <v>0</v>
      </c>
      <c r="L111" s="161">
        <v>0</v>
      </c>
      <c r="M111" s="252">
        <v>0</v>
      </c>
      <c r="N111" s="161">
        <v>0</v>
      </c>
      <c r="O111" s="161">
        <v>0</v>
      </c>
      <c r="P111" s="208"/>
      <c r="Q111" s="208"/>
      <c r="R111" s="208"/>
      <c r="S111" s="208"/>
      <c r="T111" s="208">
        <v>0</v>
      </c>
      <c r="U111" s="243">
        <v>0</v>
      </c>
      <c r="V111" s="371"/>
      <c r="W111" s="478"/>
      <c r="X111" s="470"/>
      <c r="Y111" s="473"/>
    </row>
    <row r="112" spans="1:26" s="95" customFormat="1" ht="23.45" customHeight="1" thickBot="1" x14ac:dyDescent="0.25">
      <c r="A112" s="464"/>
      <c r="B112" s="405"/>
      <c r="C112" s="355"/>
      <c r="D112" s="368"/>
      <c r="E112" s="306"/>
      <c r="F112" s="467"/>
      <c r="G112" s="139" t="s">
        <v>16</v>
      </c>
      <c r="H112" s="217">
        <f t="shared" ref="H112:K112" si="42">SUM(H110:H111)</f>
        <v>16.399999999999999</v>
      </c>
      <c r="I112" s="251">
        <f t="shared" si="42"/>
        <v>16.399999999999999</v>
      </c>
      <c r="J112" s="251">
        <f t="shared" si="42"/>
        <v>0</v>
      </c>
      <c r="K112" s="251">
        <f t="shared" si="42"/>
        <v>0</v>
      </c>
      <c r="L112" s="251">
        <f>SUM(L110:L111)</f>
        <v>25</v>
      </c>
      <c r="M112" s="251">
        <f>SUM(M110:M111)</f>
        <v>25</v>
      </c>
      <c r="N112" s="251">
        <f>SUM(N110:N111)</f>
        <v>0</v>
      </c>
      <c r="O112" s="251">
        <f>SUM(O110:O111)</f>
        <v>0</v>
      </c>
      <c r="P112" s="217"/>
      <c r="Q112" s="251"/>
      <c r="R112" s="251"/>
      <c r="S112" s="251"/>
      <c r="T112" s="251">
        <f t="shared" ref="T112:U112" si="43">SUM(T110:T111)</f>
        <v>25.5</v>
      </c>
      <c r="U112" s="251">
        <f t="shared" si="43"/>
        <v>35</v>
      </c>
      <c r="V112" s="601"/>
      <c r="W112" s="479"/>
      <c r="X112" s="470"/>
      <c r="Y112" s="473"/>
    </row>
    <row r="113" spans="1:59" s="95" customFormat="1" ht="14.25" customHeight="1" x14ac:dyDescent="0.2">
      <c r="A113" s="406" t="s">
        <v>20</v>
      </c>
      <c r="B113" s="343" t="s">
        <v>22</v>
      </c>
      <c r="C113" s="345" t="s">
        <v>30</v>
      </c>
      <c r="D113" s="367" t="s">
        <v>123</v>
      </c>
      <c r="E113" s="594" t="s">
        <v>127</v>
      </c>
      <c r="F113" s="340" t="s">
        <v>33</v>
      </c>
      <c r="G113" s="273" t="s">
        <v>28</v>
      </c>
      <c r="H113" s="243">
        <v>1.5</v>
      </c>
      <c r="I113" s="243">
        <v>1.5</v>
      </c>
      <c r="J113" s="243">
        <v>0</v>
      </c>
      <c r="K113" s="243">
        <v>0</v>
      </c>
      <c r="L113" s="216">
        <v>1</v>
      </c>
      <c r="M113" s="218">
        <v>1</v>
      </c>
      <c r="N113" s="216">
        <v>0</v>
      </c>
      <c r="O113" s="216">
        <v>0</v>
      </c>
      <c r="P113" s="243"/>
      <c r="Q113" s="243"/>
      <c r="R113" s="243"/>
      <c r="S113" s="243"/>
      <c r="T113" s="253">
        <v>1.5</v>
      </c>
      <c r="U113" s="253">
        <v>1.5</v>
      </c>
      <c r="V113" s="369" t="s">
        <v>141</v>
      </c>
      <c r="W113" s="599">
        <v>5</v>
      </c>
      <c r="X113" s="470">
        <v>5</v>
      </c>
      <c r="Y113" s="473">
        <v>5</v>
      </c>
    </row>
    <row r="114" spans="1:59" s="95" customFormat="1" ht="15" customHeight="1" x14ac:dyDescent="0.2">
      <c r="A114" s="312"/>
      <c r="B114" s="344"/>
      <c r="C114" s="337"/>
      <c r="D114" s="372"/>
      <c r="E114" s="594"/>
      <c r="F114" s="340"/>
      <c r="G114" s="273" t="s">
        <v>145</v>
      </c>
      <c r="H114" s="243">
        <v>0</v>
      </c>
      <c r="I114" s="243">
        <v>0</v>
      </c>
      <c r="J114" s="243">
        <v>0</v>
      </c>
      <c r="K114" s="243">
        <v>0</v>
      </c>
      <c r="L114" s="216">
        <v>1.5</v>
      </c>
      <c r="M114" s="218">
        <v>1.5</v>
      </c>
      <c r="N114" s="216">
        <v>0</v>
      </c>
      <c r="O114" s="216">
        <v>0</v>
      </c>
      <c r="P114" s="243"/>
      <c r="Q114" s="243"/>
      <c r="R114" s="243"/>
      <c r="S114" s="243"/>
      <c r="T114" s="253">
        <v>1.5</v>
      </c>
      <c r="U114" s="253">
        <v>1.5</v>
      </c>
      <c r="V114" s="370"/>
      <c r="W114" s="478"/>
      <c r="X114" s="470"/>
      <c r="Y114" s="473"/>
    </row>
    <row r="115" spans="1:59" s="95" customFormat="1" ht="13.5" customHeight="1" x14ac:dyDescent="0.2">
      <c r="A115" s="312"/>
      <c r="B115" s="344"/>
      <c r="C115" s="337"/>
      <c r="D115" s="372"/>
      <c r="E115" s="402"/>
      <c r="F115" s="465"/>
      <c r="G115" s="155" t="s">
        <v>16</v>
      </c>
      <c r="H115" s="254">
        <f t="shared" ref="H115:K115" si="44">SUM(H113:H114)</f>
        <v>1.5</v>
      </c>
      <c r="I115" s="255">
        <f t="shared" si="44"/>
        <v>1.5</v>
      </c>
      <c r="J115" s="255">
        <f t="shared" si="44"/>
        <v>0</v>
      </c>
      <c r="K115" s="255">
        <f t="shared" si="44"/>
        <v>0</v>
      </c>
      <c r="L115" s="255">
        <f>SUM(L113:L114)</f>
        <v>2.5</v>
      </c>
      <c r="M115" s="255">
        <f>SUM(M113:M114)</f>
        <v>2.5</v>
      </c>
      <c r="N115" s="255">
        <f>SUM(N113:N114)</f>
        <v>0</v>
      </c>
      <c r="O115" s="255">
        <f>SUM(O113:O114)</f>
        <v>0</v>
      </c>
      <c r="P115" s="254"/>
      <c r="Q115" s="255"/>
      <c r="R115" s="255"/>
      <c r="S115" s="255"/>
      <c r="T115" s="255">
        <f t="shared" ref="T115:U115" si="45">SUM(T113:T114)</f>
        <v>3</v>
      </c>
      <c r="U115" s="255">
        <f t="shared" si="45"/>
        <v>3</v>
      </c>
      <c r="V115" s="371"/>
      <c r="W115" s="478"/>
      <c r="X115" s="474"/>
      <c r="Y115" s="476"/>
    </row>
    <row r="116" spans="1:59" s="95" customFormat="1" ht="13.5" customHeight="1" x14ac:dyDescent="0.2">
      <c r="A116" s="311" t="s">
        <v>20</v>
      </c>
      <c r="B116" s="320" t="s">
        <v>22</v>
      </c>
      <c r="C116" s="322">
        <v>8</v>
      </c>
      <c r="D116" s="367" t="s">
        <v>162</v>
      </c>
      <c r="E116" s="402" t="s">
        <v>163</v>
      </c>
      <c r="F116" s="415">
        <v>10</v>
      </c>
      <c r="G116" s="180" t="s">
        <v>28</v>
      </c>
      <c r="H116" s="243">
        <v>1.5</v>
      </c>
      <c r="I116" s="243">
        <v>1.5</v>
      </c>
      <c r="J116" s="243">
        <v>0</v>
      </c>
      <c r="K116" s="243">
        <v>0</v>
      </c>
      <c r="L116" s="244">
        <v>0</v>
      </c>
      <c r="M116" s="244">
        <v>0</v>
      </c>
      <c r="N116" s="244">
        <v>0</v>
      </c>
      <c r="O116" s="244">
        <v>0</v>
      </c>
      <c r="P116" s="243"/>
      <c r="Q116" s="243"/>
      <c r="R116" s="243"/>
      <c r="S116" s="243"/>
      <c r="T116" s="244">
        <v>1.5</v>
      </c>
      <c r="U116" s="244">
        <v>0</v>
      </c>
      <c r="V116" s="307" t="s">
        <v>165</v>
      </c>
      <c r="W116" s="474">
        <v>0</v>
      </c>
      <c r="X116" s="474">
        <v>0</v>
      </c>
      <c r="Y116" s="476">
        <v>1</v>
      </c>
    </row>
    <row r="117" spans="1:59" s="95" customFormat="1" ht="18" customHeight="1" x14ac:dyDescent="0.2">
      <c r="A117" s="313"/>
      <c r="B117" s="321"/>
      <c r="C117" s="323"/>
      <c r="D117" s="368"/>
      <c r="E117" s="403"/>
      <c r="F117" s="416"/>
      <c r="G117" s="155" t="s">
        <v>130</v>
      </c>
      <c r="H117" s="254">
        <f t="shared" ref="H117:K117" si="46">SUM(H116)</f>
        <v>1.5</v>
      </c>
      <c r="I117" s="255">
        <f t="shared" si="46"/>
        <v>1.5</v>
      </c>
      <c r="J117" s="255">
        <f t="shared" si="46"/>
        <v>0</v>
      </c>
      <c r="K117" s="255">
        <f t="shared" si="46"/>
        <v>0</v>
      </c>
      <c r="L117" s="255">
        <f>SUM(L116)</f>
        <v>0</v>
      </c>
      <c r="M117" s="255">
        <f>SUM(M116)</f>
        <v>0</v>
      </c>
      <c r="N117" s="255">
        <f>SUM(N116)</f>
        <v>0</v>
      </c>
      <c r="O117" s="255">
        <f>SUM(O116)</f>
        <v>0</v>
      </c>
      <c r="P117" s="254"/>
      <c r="Q117" s="255"/>
      <c r="R117" s="255"/>
      <c r="S117" s="255"/>
      <c r="T117" s="255">
        <f t="shared" ref="T117:U117" si="47">SUM(T116)</f>
        <v>1.5</v>
      </c>
      <c r="U117" s="255">
        <f t="shared" si="47"/>
        <v>0</v>
      </c>
      <c r="V117" s="308"/>
      <c r="W117" s="475"/>
      <c r="X117" s="475"/>
      <c r="Y117" s="477"/>
    </row>
    <row r="118" spans="1:59" s="95" customFormat="1" ht="18" customHeight="1" x14ac:dyDescent="0.2">
      <c r="A118" s="311" t="s">
        <v>20</v>
      </c>
      <c r="B118" s="320" t="s">
        <v>22</v>
      </c>
      <c r="C118" s="322">
        <v>9</v>
      </c>
      <c r="D118" s="367" t="s">
        <v>173</v>
      </c>
      <c r="E118" s="402" t="s">
        <v>163</v>
      </c>
      <c r="F118" s="415">
        <v>10</v>
      </c>
      <c r="G118" s="281" t="s">
        <v>28</v>
      </c>
      <c r="H118" s="270">
        <v>1.5</v>
      </c>
      <c r="I118" s="270">
        <v>1.5</v>
      </c>
      <c r="J118" s="270">
        <v>0</v>
      </c>
      <c r="K118" s="270">
        <v>0</v>
      </c>
      <c r="L118" s="270">
        <v>1.5</v>
      </c>
      <c r="M118" s="270">
        <v>1.5</v>
      </c>
      <c r="N118" s="270">
        <v>0</v>
      </c>
      <c r="O118" s="270">
        <v>0</v>
      </c>
      <c r="P118" s="270"/>
      <c r="Q118" s="270"/>
      <c r="R118" s="270"/>
      <c r="S118" s="270"/>
      <c r="T118" s="270">
        <v>1.5</v>
      </c>
      <c r="U118" s="270">
        <v>1.5</v>
      </c>
      <c r="V118" s="307" t="s">
        <v>174</v>
      </c>
      <c r="W118" s="474">
        <v>125</v>
      </c>
      <c r="X118" s="474">
        <v>125</v>
      </c>
      <c r="Y118" s="476">
        <v>125</v>
      </c>
    </row>
    <row r="119" spans="1:59" s="95" customFormat="1" ht="30.6" customHeight="1" x14ac:dyDescent="0.2">
      <c r="A119" s="312"/>
      <c r="B119" s="344"/>
      <c r="C119" s="323"/>
      <c r="D119" s="368"/>
      <c r="E119" s="403"/>
      <c r="F119" s="416"/>
      <c r="G119" s="155" t="s">
        <v>7</v>
      </c>
      <c r="H119" s="254">
        <f t="shared" ref="H119:K119" si="48">SUM(H118)</f>
        <v>1.5</v>
      </c>
      <c r="I119" s="255">
        <f t="shared" si="48"/>
        <v>1.5</v>
      </c>
      <c r="J119" s="255">
        <f t="shared" si="48"/>
        <v>0</v>
      </c>
      <c r="K119" s="255">
        <f t="shared" si="48"/>
        <v>0</v>
      </c>
      <c r="L119" s="255">
        <f>SUM(L118)</f>
        <v>1.5</v>
      </c>
      <c r="M119" s="255">
        <f>SUM(M118)</f>
        <v>1.5</v>
      </c>
      <c r="N119" s="255">
        <f>SUM(N118)</f>
        <v>0</v>
      </c>
      <c r="O119" s="255">
        <f>SUM(O118)</f>
        <v>0</v>
      </c>
      <c r="P119" s="254"/>
      <c r="Q119" s="255"/>
      <c r="R119" s="255"/>
      <c r="S119" s="255"/>
      <c r="T119" s="255">
        <f t="shared" ref="T119:U119" si="49">SUM(T118)</f>
        <v>1.5</v>
      </c>
      <c r="U119" s="255">
        <f t="shared" si="49"/>
        <v>1.5</v>
      </c>
      <c r="V119" s="308"/>
      <c r="W119" s="475"/>
      <c r="X119" s="475"/>
      <c r="Y119" s="477"/>
    </row>
    <row r="120" spans="1:59" s="95" customFormat="1" ht="13.5" customHeight="1" x14ac:dyDescent="0.2">
      <c r="A120" s="268" t="s">
        <v>20</v>
      </c>
      <c r="B120" s="269" t="s">
        <v>22</v>
      </c>
      <c r="C120" s="429" t="s">
        <v>17</v>
      </c>
      <c r="D120" s="429"/>
      <c r="E120" s="429"/>
      <c r="F120" s="429"/>
      <c r="G120" s="430"/>
      <c r="H120" s="160">
        <f t="shared" ref="H120:U120" si="50">SUM(H117+H115+H112+H109+H104+H100+H97+H94+H119)</f>
        <v>58.69</v>
      </c>
      <c r="I120" s="160">
        <f t="shared" si="50"/>
        <v>58.69</v>
      </c>
      <c r="J120" s="160">
        <f t="shared" si="50"/>
        <v>0</v>
      </c>
      <c r="K120" s="160">
        <f t="shared" si="50"/>
        <v>0</v>
      </c>
      <c r="L120" s="160">
        <f t="shared" si="50"/>
        <v>94.3</v>
      </c>
      <c r="M120" s="160">
        <f t="shared" si="50"/>
        <v>94.3</v>
      </c>
      <c r="N120" s="160">
        <f t="shared" si="50"/>
        <v>0</v>
      </c>
      <c r="O120" s="160">
        <f t="shared" si="50"/>
        <v>0</v>
      </c>
      <c r="P120" s="160">
        <f t="shared" si="50"/>
        <v>0</v>
      </c>
      <c r="Q120" s="160">
        <f t="shared" si="50"/>
        <v>0</v>
      </c>
      <c r="R120" s="160">
        <f t="shared" si="50"/>
        <v>0</v>
      </c>
      <c r="S120" s="160">
        <f t="shared" si="50"/>
        <v>0</v>
      </c>
      <c r="T120" s="160">
        <f t="shared" si="50"/>
        <v>148.80000000000001</v>
      </c>
      <c r="U120" s="160">
        <f t="shared" si="50"/>
        <v>167.3</v>
      </c>
      <c r="V120" s="181"/>
      <c r="W120" s="182"/>
      <c r="X120" s="182"/>
      <c r="Y120" s="283"/>
    </row>
    <row r="121" spans="1:59" s="95" customFormat="1" ht="12" customHeight="1" thickBot="1" x14ac:dyDescent="0.25">
      <c r="A121" s="279" t="s">
        <v>20</v>
      </c>
      <c r="B121" s="274" t="s">
        <v>23</v>
      </c>
      <c r="C121" s="156" t="s">
        <v>118</v>
      </c>
      <c r="D121" s="157"/>
      <c r="E121" s="157"/>
      <c r="F121" s="157"/>
      <c r="G121" s="157"/>
      <c r="H121" s="163"/>
      <c r="I121" s="163"/>
      <c r="J121" s="163"/>
      <c r="K121" s="275"/>
      <c r="L121" s="192"/>
      <c r="M121" s="192"/>
      <c r="N121" s="192"/>
      <c r="O121" s="193"/>
      <c r="P121" s="170"/>
      <c r="Q121" s="170"/>
      <c r="R121" s="170"/>
      <c r="S121" s="170"/>
      <c r="T121" s="197"/>
      <c r="U121" s="197"/>
      <c r="V121" s="158"/>
      <c r="W121" s="158"/>
      <c r="X121" s="158"/>
      <c r="Y121" s="159"/>
    </row>
    <row r="122" spans="1:59" ht="25.5" hidden="1" customHeight="1" x14ac:dyDescent="0.2">
      <c r="A122" s="406" t="s">
        <v>20</v>
      </c>
      <c r="B122" s="343" t="s">
        <v>23</v>
      </c>
      <c r="C122" s="633" t="s">
        <v>20</v>
      </c>
      <c r="D122" s="627" t="s">
        <v>138</v>
      </c>
      <c r="E122" s="446"/>
      <c r="F122" s="630" t="s">
        <v>32</v>
      </c>
      <c r="G122" s="140" t="s">
        <v>28</v>
      </c>
      <c r="H122" s="165"/>
      <c r="I122" s="164"/>
      <c r="J122" s="164"/>
      <c r="K122" s="164"/>
      <c r="L122" s="190"/>
      <c r="M122" s="190"/>
      <c r="N122" s="190"/>
      <c r="O122" s="194"/>
      <c r="P122" s="168"/>
      <c r="Q122" s="168"/>
      <c r="R122" s="168"/>
      <c r="S122" s="168"/>
      <c r="T122" s="198">
        <v>41.25</v>
      </c>
      <c r="U122" s="199">
        <v>41.25</v>
      </c>
      <c r="V122" s="468" t="s">
        <v>142</v>
      </c>
      <c r="W122" s="471">
        <v>0</v>
      </c>
      <c r="X122" s="471">
        <v>0</v>
      </c>
      <c r="Y122" s="472">
        <v>1</v>
      </c>
      <c r="Z122" s="4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</row>
    <row r="123" spans="1:59" ht="15.75" hidden="1" customHeight="1" x14ac:dyDescent="0.2">
      <c r="A123" s="312"/>
      <c r="B123" s="344"/>
      <c r="C123" s="634"/>
      <c r="D123" s="628"/>
      <c r="E123" s="447"/>
      <c r="F123" s="631"/>
      <c r="G123" s="140" t="s">
        <v>70</v>
      </c>
      <c r="H123" s="165"/>
      <c r="I123" s="164"/>
      <c r="J123" s="164"/>
      <c r="K123" s="164"/>
      <c r="L123" s="190"/>
      <c r="M123" s="190"/>
      <c r="N123" s="190"/>
      <c r="O123" s="194"/>
      <c r="P123" s="168"/>
      <c r="Q123" s="168"/>
      <c r="R123" s="168"/>
      <c r="S123" s="168"/>
      <c r="T123" s="198">
        <v>233.75</v>
      </c>
      <c r="U123" s="199">
        <v>233.75</v>
      </c>
      <c r="V123" s="469"/>
      <c r="W123" s="471"/>
      <c r="X123" s="471"/>
      <c r="Y123" s="472"/>
      <c r="Z123" s="4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</row>
    <row r="124" spans="1:59" s="6" customFormat="1" ht="15.75" hidden="1" customHeight="1" x14ac:dyDescent="0.2">
      <c r="A124" s="464"/>
      <c r="B124" s="405"/>
      <c r="C124" s="557"/>
      <c r="D124" s="629"/>
      <c r="E124" s="448"/>
      <c r="F124" s="632"/>
      <c r="G124" s="141" t="s">
        <v>16</v>
      </c>
      <c r="H124" s="167"/>
      <c r="I124" s="166"/>
      <c r="J124" s="166"/>
      <c r="K124" s="166"/>
      <c r="L124" s="191"/>
      <c r="M124" s="191"/>
      <c r="N124" s="191"/>
      <c r="O124" s="195"/>
      <c r="P124" s="169"/>
      <c r="Q124" s="169"/>
      <c r="R124" s="169"/>
      <c r="S124" s="169"/>
      <c r="T124" s="200">
        <f t="shared" ref="T124:U124" si="51">SUM(T123+T122)</f>
        <v>275</v>
      </c>
      <c r="U124" s="201">
        <f t="shared" si="51"/>
        <v>275</v>
      </c>
      <c r="V124" s="469"/>
      <c r="W124" s="471"/>
      <c r="X124" s="471"/>
      <c r="Y124" s="472"/>
      <c r="Z124" s="4"/>
    </row>
    <row r="125" spans="1:59" ht="26.25" hidden="1" customHeight="1" x14ac:dyDescent="0.15">
      <c r="A125" s="311" t="s">
        <v>20</v>
      </c>
      <c r="B125" s="320" t="s">
        <v>23</v>
      </c>
      <c r="C125" s="295" t="s">
        <v>33</v>
      </c>
      <c r="D125" s="449" t="s">
        <v>153</v>
      </c>
      <c r="E125" s="623" t="s">
        <v>119</v>
      </c>
      <c r="F125" s="396" t="s">
        <v>20</v>
      </c>
      <c r="G125" s="173" t="s">
        <v>106</v>
      </c>
      <c r="H125" s="174"/>
      <c r="I125" s="174"/>
      <c r="J125" s="174"/>
      <c r="K125" s="174"/>
      <c r="L125" s="189"/>
      <c r="M125" s="189"/>
      <c r="N125" s="189"/>
      <c r="O125" s="196"/>
      <c r="P125" s="176"/>
      <c r="Q125" s="176"/>
      <c r="R125" s="176"/>
      <c r="S125" s="176"/>
      <c r="T125" s="189">
        <v>4.2</v>
      </c>
      <c r="U125" s="189">
        <v>4.2</v>
      </c>
      <c r="V125" s="635" t="s">
        <v>170</v>
      </c>
      <c r="W125" s="277"/>
      <c r="X125" s="179"/>
      <c r="Y125" s="284"/>
      <c r="Z125" s="4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</row>
    <row r="126" spans="1:59" s="105" customFormat="1" ht="24" customHeight="1" x14ac:dyDescent="0.15">
      <c r="A126" s="312"/>
      <c r="B126" s="344"/>
      <c r="C126" s="296"/>
      <c r="D126" s="450"/>
      <c r="E126" s="624"/>
      <c r="F126" s="397"/>
      <c r="G126" s="173" t="s">
        <v>70</v>
      </c>
      <c r="H126" s="174">
        <v>47.7</v>
      </c>
      <c r="I126" s="174">
        <v>47.7</v>
      </c>
      <c r="J126" s="174">
        <v>0</v>
      </c>
      <c r="K126" s="174">
        <v>0</v>
      </c>
      <c r="L126" s="174">
        <v>38.700000000000003</v>
      </c>
      <c r="M126" s="174">
        <v>38.700000000000003</v>
      </c>
      <c r="N126" s="174">
        <v>0</v>
      </c>
      <c r="O126" s="256">
        <v>0</v>
      </c>
      <c r="P126" s="174"/>
      <c r="Q126" s="174"/>
      <c r="R126" s="174"/>
      <c r="S126" s="174"/>
      <c r="T126" s="174">
        <v>0</v>
      </c>
      <c r="U126" s="174">
        <v>0</v>
      </c>
      <c r="V126" s="636"/>
      <c r="W126" s="458">
        <v>47</v>
      </c>
      <c r="X126" s="458">
        <v>0</v>
      </c>
      <c r="Y126" s="459">
        <v>0</v>
      </c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</row>
    <row r="127" spans="1:59" s="105" customFormat="1" ht="27" customHeight="1" x14ac:dyDescent="0.15">
      <c r="A127" s="312"/>
      <c r="B127" s="344"/>
      <c r="C127" s="296"/>
      <c r="D127" s="450"/>
      <c r="E127" s="624"/>
      <c r="F127" s="397"/>
      <c r="G127" s="173" t="s">
        <v>28</v>
      </c>
      <c r="H127" s="174">
        <v>8.4</v>
      </c>
      <c r="I127" s="174">
        <v>8.4</v>
      </c>
      <c r="J127" s="174">
        <v>0</v>
      </c>
      <c r="K127" s="174">
        <v>0</v>
      </c>
      <c r="L127" s="174">
        <v>6.8</v>
      </c>
      <c r="M127" s="174">
        <v>6.8</v>
      </c>
      <c r="N127" s="174">
        <v>0</v>
      </c>
      <c r="O127" s="256">
        <v>0</v>
      </c>
      <c r="P127" s="174"/>
      <c r="Q127" s="174"/>
      <c r="R127" s="174"/>
      <c r="S127" s="174"/>
      <c r="T127" s="174">
        <v>0</v>
      </c>
      <c r="U127" s="174">
        <v>0</v>
      </c>
      <c r="V127" s="636"/>
      <c r="W127" s="458"/>
      <c r="X127" s="458"/>
      <c r="Y127" s="460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</row>
    <row r="128" spans="1:59" s="105" customFormat="1" ht="35.450000000000003" customHeight="1" x14ac:dyDescent="0.15">
      <c r="A128" s="313"/>
      <c r="B128" s="321"/>
      <c r="C128" s="297"/>
      <c r="D128" s="451"/>
      <c r="E128" s="625"/>
      <c r="F128" s="398"/>
      <c r="G128" s="177" t="s">
        <v>130</v>
      </c>
      <c r="H128" s="245">
        <f t="shared" ref="H128:U128" si="52">SUM(H126:H127)</f>
        <v>56.1</v>
      </c>
      <c r="I128" s="245">
        <f t="shared" si="52"/>
        <v>56.1</v>
      </c>
      <c r="J128" s="245">
        <f t="shared" si="52"/>
        <v>0</v>
      </c>
      <c r="K128" s="245">
        <f t="shared" si="52"/>
        <v>0</v>
      </c>
      <c r="L128" s="245">
        <f t="shared" si="52"/>
        <v>45.5</v>
      </c>
      <c r="M128" s="245">
        <f t="shared" si="52"/>
        <v>45.5</v>
      </c>
      <c r="N128" s="245">
        <f t="shared" si="52"/>
        <v>0</v>
      </c>
      <c r="O128" s="245">
        <f t="shared" si="52"/>
        <v>0</v>
      </c>
      <c r="P128" s="245">
        <f t="shared" si="52"/>
        <v>0</v>
      </c>
      <c r="Q128" s="245">
        <f t="shared" si="52"/>
        <v>0</v>
      </c>
      <c r="R128" s="245">
        <f t="shared" si="52"/>
        <v>0</v>
      </c>
      <c r="S128" s="245">
        <f t="shared" si="52"/>
        <v>0</v>
      </c>
      <c r="T128" s="245">
        <f t="shared" si="52"/>
        <v>0</v>
      </c>
      <c r="U128" s="245">
        <f t="shared" si="52"/>
        <v>0</v>
      </c>
      <c r="V128" s="637"/>
      <c r="W128" s="458"/>
      <c r="X128" s="458"/>
      <c r="Y128" s="461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</row>
    <row r="129" spans="1:59" s="105" customFormat="1" ht="17.25" customHeight="1" x14ac:dyDescent="0.15">
      <c r="A129" s="311" t="s">
        <v>20</v>
      </c>
      <c r="B129" s="452" t="s">
        <v>23</v>
      </c>
      <c r="C129" s="295" t="s">
        <v>35</v>
      </c>
      <c r="D129" s="449" t="s">
        <v>156</v>
      </c>
      <c r="E129" s="455" t="s">
        <v>119</v>
      </c>
      <c r="F129" s="396" t="s">
        <v>157</v>
      </c>
      <c r="G129" s="147" t="s">
        <v>70</v>
      </c>
      <c r="H129" s="253">
        <v>20.8</v>
      </c>
      <c r="I129" s="253">
        <v>20.8</v>
      </c>
      <c r="J129" s="253">
        <v>0</v>
      </c>
      <c r="K129" s="253">
        <v>0</v>
      </c>
      <c r="L129" s="171">
        <v>0</v>
      </c>
      <c r="M129" s="171">
        <v>0</v>
      </c>
      <c r="N129" s="171">
        <v>0</v>
      </c>
      <c r="O129" s="257">
        <v>0</v>
      </c>
      <c r="P129" s="253">
        <v>0</v>
      </c>
      <c r="Q129" s="253">
        <v>0</v>
      </c>
      <c r="R129" s="253">
        <v>0</v>
      </c>
      <c r="S129" s="253">
        <v>0</v>
      </c>
      <c r="T129" s="258">
        <v>0</v>
      </c>
      <c r="U129" s="171">
        <v>0</v>
      </c>
      <c r="V129" s="392" t="s">
        <v>215</v>
      </c>
      <c r="W129" s="290">
        <v>1</v>
      </c>
      <c r="X129" s="290">
        <v>0</v>
      </c>
      <c r="Y129" s="459">
        <v>0</v>
      </c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</row>
    <row r="130" spans="1:59" s="105" customFormat="1" ht="17.25" customHeight="1" x14ac:dyDescent="0.15">
      <c r="A130" s="312"/>
      <c r="B130" s="453"/>
      <c r="C130" s="296"/>
      <c r="D130" s="450"/>
      <c r="E130" s="456"/>
      <c r="F130" s="397"/>
      <c r="G130" s="147" t="s">
        <v>62</v>
      </c>
      <c r="H130" s="253">
        <v>0</v>
      </c>
      <c r="I130" s="253">
        <v>0</v>
      </c>
      <c r="J130" s="253">
        <v>0</v>
      </c>
      <c r="K130" s="253">
        <v>0</v>
      </c>
      <c r="L130" s="171">
        <v>0</v>
      </c>
      <c r="M130" s="171">
        <v>0</v>
      </c>
      <c r="N130" s="171">
        <v>0</v>
      </c>
      <c r="O130" s="257">
        <v>0</v>
      </c>
      <c r="P130" s="253">
        <v>0</v>
      </c>
      <c r="Q130" s="253">
        <v>0</v>
      </c>
      <c r="R130" s="253">
        <v>0</v>
      </c>
      <c r="S130" s="253">
        <v>0</v>
      </c>
      <c r="T130" s="258">
        <v>0</v>
      </c>
      <c r="U130" s="171">
        <v>0</v>
      </c>
      <c r="V130" s="393"/>
      <c r="W130" s="291"/>
      <c r="X130" s="291"/>
      <c r="Y130" s="460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</row>
    <row r="131" spans="1:59" s="105" customFormat="1" ht="17.25" customHeight="1" x14ac:dyDescent="0.15">
      <c r="A131" s="312"/>
      <c r="B131" s="453"/>
      <c r="C131" s="296"/>
      <c r="D131" s="450"/>
      <c r="E131" s="456"/>
      <c r="F131" s="397"/>
      <c r="G131" s="147" t="s">
        <v>28</v>
      </c>
      <c r="H131" s="253">
        <v>2.2999999999999998</v>
      </c>
      <c r="I131" s="253">
        <v>2.2999999999999998</v>
      </c>
      <c r="J131" s="253">
        <v>0</v>
      </c>
      <c r="K131" s="253">
        <v>0</v>
      </c>
      <c r="L131" s="171">
        <v>0</v>
      </c>
      <c r="M131" s="171">
        <v>0</v>
      </c>
      <c r="N131" s="171">
        <v>0</v>
      </c>
      <c r="O131" s="257">
        <v>0</v>
      </c>
      <c r="P131" s="253">
        <v>0</v>
      </c>
      <c r="Q131" s="253">
        <v>0</v>
      </c>
      <c r="R131" s="253">
        <v>0</v>
      </c>
      <c r="S131" s="253">
        <v>0</v>
      </c>
      <c r="T131" s="258">
        <v>0</v>
      </c>
      <c r="U131" s="171">
        <v>0</v>
      </c>
      <c r="V131" s="393"/>
      <c r="W131" s="291"/>
      <c r="X131" s="291"/>
      <c r="Y131" s="460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</row>
    <row r="132" spans="1:59" s="105" customFormat="1" ht="16.5" customHeight="1" x14ac:dyDescent="0.15">
      <c r="A132" s="313"/>
      <c r="B132" s="454"/>
      <c r="C132" s="297"/>
      <c r="D132" s="451"/>
      <c r="E132" s="457"/>
      <c r="F132" s="398"/>
      <c r="G132" s="146" t="s">
        <v>130</v>
      </c>
      <c r="H132" s="259">
        <f t="shared" ref="H132:U132" si="53">SUM(H129:H131)</f>
        <v>23.1</v>
      </c>
      <c r="I132" s="259">
        <f t="shared" si="53"/>
        <v>23.1</v>
      </c>
      <c r="J132" s="259">
        <f t="shared" si="53"/>
        <v>0</v>
      </c>
      <c r="K132" s="259">
        <f t="shared" si="53"/>
        <v>0</v>
      </c>
      <c r="L132" s="259">
        <f t="shared" si="53"/>
        <v>0</v>
      </c>
      <c r="M132" s="259">
        <f t="shared" si="53"/>
        <v>0</v>
      </c>
      <c r="N132" s="259">
        <f t="shared" si="53"/>
        <v>0</v>
      </c>
      <c r="O132" s="259">
        <f t="shared" si="53"/>
        <v>0</v>
      </c>
      <c r="P132" s="259">
        <f t="shared" si="53"/>
        <v>0</v>
      </c>
      <c r="Q132" s="259">
        <f t="shared" si="53"/>
        <v>0</v>
      </c>
      <c r="R132" s="259">
        <f t="shared" si="53"/>
        <v>0</v>
      </c>
      <c r="S132" s="259">
        <f t="shared" si="53"/>
        <v>0</v>
      </c>
      <c r="T132" s="259">
        <f t="shared" si="53"/>
        <v>0</v>
      </c>
      <c r="U132" s="259">
        <f t="shared" si="53"/>
        <v>0</v>
      </c>
      <c r="V132" s="626"/>
      <c r="W132" s="292"/>
      <c r="X132" s="292"/>
      <c r="Y132" s="461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</row>
    <row r="133" spans="1:59" s="105" customFormat="1" ht="21.75" customHeight="1" thickBot="1" x14ac:dyDescent="0.25">
      <c r="A133" s="279" t="s">
        <v>20</v>
      </c>
      <c r="B133" s="274" t="s">
        <v>23</v>
      </c>
      <c r="C133" s="113" t="s">
        <v>17</v>
      </c>
      <c r="D133" s="120"/>
      <c r="E133" s="120"/>
      <c r="F133" s="120"/>
      <c r="G133" s="120"/>
      <c r="H133" s="276">
        <f>SUM(H132+H128)</f>
        <v>79.2</v>
      </c>
      <c r="I133" s="276">
        <f t="shared" ref="I133:U133" si="54">SUM(I132+I128)</f>
        <v>79.2</v>
      </c>
      <c r="J133" s="276">
        <f t="shared" si="54"/>
        <v>0</v>
      </c>
      <c r="K133" s="276">
        <f t="shared" si="54"/>
        <v>0</v>
      </c>
      <c r="L133" s="276">
        <f t="shared" si="54"/>
        <v>45.5</v>
      </c>
      <c r="M133" s="276">
        <f t="shared" si="54"/>
        <v>45.5</v>
      </c>
      <c r="N133" s="276">
        <f t="shared" si="54"/>
        <v>0</v>
      </c>
      <c r="O133" s="276">
        <f t="shared" si="54"/>
        <v>0</v>
      </c>
      <c r="P133" s="276">
        <v>0</v>
      </c>
      <c r="Q133" s="276">
        <v>0</v>
      </c>
      <c r="R133" s="276">
        <v>0</v>
      </c>
      <c r="S133" s="276">
        <v>0</v>
      </c>
      <c r="T133" s="276">
        <f t="shared" si="54"/>
        <v>0</v>
      </c>
      <c r="U133" s="276">
        <f t="shared" si="54"/>
        <v>0</v>
      </c>
      <c r="V133" s="276"/>
      <c r="W133" s="276"/>
      <c r="X133" s="276"/>
      <c r="Y133" s="285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</row>
    <row r="134" spans="1:59" s="94" customFormat="1" ht="11.25" customHeight="1" thickBot="1" x14ac:dyDescent="0.25">
      <c r="A134" s="11"/>
      <c r="B134" s="426" t="s">
        <v>121</v>
      </c>
      <c r="C134" s="427"/>
      <c r="D134" s="427"/>
      <c r="E134" s="427"/>
      <c r="F134" s="427"/>
      <c r="G134" s="428"/>
      <c r="H134" s="205">
        <f t="shared" ref="H134:U134" si="55">SUM(H133+H120+H91+H82)</f>
        <v>2822.4623099999999</v>
      </c>
      <c r="I134" s="205">
        <f t="shared" si="55"/>
        <v>2711.1839999999997</v>
      </c>
      <c r="J134" s="205">
        <f t="shared" si="55"/>
        <v>1299.5620000000001</v>
      </c>
      <c r="K134" s="205">
        <f t="shared" si="55"/>
        <v>111.27799999999999</v>
      </c>
      <c r="L134" s="205">
        <f t="shared" si="55"/>
        <v>3588.5590000000002</v>
      </c>
      <c r="M134" s="205">
        <f t="shared" si="55"/>
        <v>3494.6610000000001</v>
      </c>
      <c r="N134" s="205">
        <f t="shared" si="55"/>
        <v>1842.2950000000001</v>
      </c>
      <c r="O134" s="205">
        <f t="shared" si="55"/>
        <v>93.9</v>
      </c>
      <c r="P134" s="205">
        <f t="shared" si="55"/>
        <v>0</v>
      </c>
      <c r="Q134" s="205">
        <f t="shared" si="55"/>
        <v>0</v>
      </c>
      <c r="R134" s="205">
        <f t="shared" si="55"/>
        <v>0</v>
      </c>
      <c r="S134" s="205">
        <f t="shared" si="55"/>
        <v>0</v>
      </c>
      <c r="T134" s="205">
        <f t="shared" si="55"/>
        <v>3553.5960000000005</v>
      </c>
      <c r="U134" s="205">
        <f t="shared" si="55"/>
        <v>3401.2200000000003</v>
      </c>
      <c r="V134" s="149"/>
      <c r="W134" s="102" t="s">
        <v>76</v>
      </c>
      <c r="X134" s="102" t="s">
        <v>76</v>
      </c>
      <c r="Y134" s="103" t="s">
        <v>76</v>
      </c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</row>
    <row r="135" spans="1:59" s="94" customFormat="1" ht="11.25" customHeight="1" thickBot="1" x14ac:dyDescent="0.25">
      <c r="A135" s="423" t="s">
        <v>122</v>
      </c>
      <c r="B135" s="424"/>
      <c r="C135" s="424"/>
      <c r="D135" s="424"/>
      <c r="E135" s="424"/>
      <c r="F135" s="424"/>
      <c r="G135" s="425"/>
      <c r="H135" s="206">
        <f t="shared" ref="H135:U135" si="56">SUM(H133+H120+H91+H82)</f>
        <v>2822.4623099999999</v>
      </c>
      <c r="I135" s="206">
        <f t="shared" si="56"/>
        <v>2711.1839999999997</v>
      </c>
      <c r="J135" s="206">
        <f t="shared" si="56"/>
        <v>1299.5620000000001</v>
      </c>
      <c r="K135" s="206">
        <f t="shared" si="56"/>
        <v>111.27799999999999</v>
      </c>
      <c r="L135" s="206">
        <f t="shared" si="56"/>
        <v>3588.5590000000002</v>
      </c>
      <c r="M135" s="206">
        <f t="shared" si="56"/>
        <v>3494.6610000000001</v>
      </c>
      <c r="N135" s="206">
        <f t="shared" si="56"/>
        <v>1842.2950000000001</v>
      </c>
      <c r="O135" s="206">
        <f t="shared" si="56"/>
        <v>93.9</v>
      </c>
      <c r="P135" s="206">
        <f t="shared" si="56"/>
        <v>0</v>
      </c>
      <c r="Q135" s="206">
        <f t="shared" si="56"/>
        <v>0</v>
      </c>
      <c r="R135" s="206">
        <f t="shared" si="56"/>
        <v>0</v>
      </c>
      <c r="S135" s="206">
        <f t="shared" si="56"/>
        <v>0</v>
      </c>
      <c r="T135" s="206">
        <f t="shared" si="56"/>
        <v>3553.5960000000005</v>
      </c>
      <c r="U135" s="206">
        <f t="shared" si="56"/>
        <v>3401.2200000000003</v>
      </c>
      <c r="V135" s="117" t="s">
        <v>76</v>
      </c>
      <c r="W135" s="118" t="s">
        <v>76</v>
      </c>
      <c r="X135" s="118" t="s">
        <v>76</v>
      </c>
      <c r="Y135" s="119" t="s">
        <v>76</v>
      </c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</row>
    <row r="136" spans="1:59" s="94" customFormat="1" ht="8.25" customHeight="1" thickBot="1" x14ac:dyDescent="0.25">
      <c r="A136" s="1"/>
      <c r="B136" s="1"/>
      <c r="C136" s="1"/>
      <c r="D136" s="7"/>
      <c r="E136" s="1"/>
      <c r="F136" s="1"/>
      <c r="G136" s="1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"/>
      <c r="W136" s="1"/>
      <c r="X136" s="1"/>
      <c r="Y136" s="1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</row>
    <row r="137" spans="1:59" s="105" customFormat="1" ht="11.25" customHeight="1" x14ac:dyDescent="0.2">
      <c r="A137" s="417" t="s">
        <v>91</v>
      </c>
      <c r="B137" s="418"/>
      <c r="C137" s="434" t="s">
        <v>92</v>
      </c>
      <c r="D137" s="435"/>
      <c r="E137" s="435"/>
      <c r="F137" s="435"/>
      <c r="G137" s="436"/>
      <c r="H137" s="260">
        <f>SUM(H131+H127+H116+H113+H110+H108+H101+H98+H95+H93+H84+H77+H74+H71+H68+H65+H63+H54+H51+H42+H40+H34+H29+H27+H22+H18+H16+H48+H118+H86+H25+H88+H80+H60+H57)</f>
        <v>2363.2895800000001</v>
      </c>
      <c r="I137" s="260">
        <f t="shared" ref="I137:U137" si="57">SUM(I131+I127+I116+I113+I110+I108+I101+I98+I95+I93+I84+I77+I74+I71+I68+I65+I63+I54+I51+I42+I40+I34+I29+I27+I22+I18+I16+I48+I118+I86+I25+I88+I80+I60+I57)</f>
        <v>2329.3139999999999</v>
      </c>
      <c r="J137" s="260">
        <f t="shared" si="57"/>
        <v>1269.0819999999999</v>
      </c>
      <c r="K137" s="260">
        <f t="shared" si="57"/>
        <v>33.975999999999999</v>
      </c>
      <c r="L137" s="260">
        <f t="shared" si="57"/>
        <v>2816.596</v>
      </c>
      <c r="M137" s="260">
        <f t="shared" si="57"/>
        <v>2776.5480000000002</v>
      </c>
      <c r="N137" s="260">
        <f t="shared" si="57"/>
        <v>1812.8450000000003</v>
      </c>
      <c r="O137" s="260">
        <f t="shared" si="57"/>
        <v>40.049999999999997</v>
      </c>
      <c r="P137" s="260">
        <f t="shared" si="57"/>
        <v>0</v>
      </c>
      <c r="Q137" s="260">
        <f t="shared" si="57"/>
        <v>0</v>
      </c>
      <c r="R137" s="260">
        <f t="shared" si="57"/>
        <v>0</v>
      </c>
      <c r="S137" s="260">
        <f t="shared" si="57"/>
        <v>0</v>
      </c>
      <c r="T137" s="260">
        <f t="shared" si="57"/>
        <v>2786.5709999999999</v>
      </c>
      <c r="U137" s="286">
        <f t="shared" si="57"/>
        <v>2800.8</v>
      </c>
      <c r="V137" s="1"/>
      <c r="W137" s="1"/>
      <c r="X137" s="1"/>
      <c r="Y137" s="1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</row>
    <row r="138" spans="1:59" s="116" customFormat="1" ht="11.25" customHeight="1" x14ac:dyDescent="0.2">
      <c r="A138" s="419"/>
      <c r="B138" s="420"/>
      <c r="C138" s="437" t="s">
        <v>93</v>
      </c>
      <c r="D138" s="438"/>
      <c r="E138" s="438"/>
      <c r="F138" s="438"/>
      <c r="G138" s="439"/>
      <c r="H138" s="261">
        <f>SUM(H129+H126+H103+H96+H62+H53+H50+H47+H39+H59+H56)</f>
        <v>233.83499999999998</v>
      </c>
      <c r="I138" s="261">
        <f t="shared" ref="I138:U138" si="58">SUM(I129+I126+I103+I96+I62+I53+I50+I47+I39+I59+I56)</f>
        <v>178.63299999999998</v>
      </c>
      <c r="J138" s="261">
        <f t="shared" si="58"/>
        <v>20.256</v>
      </c>
      <c r="K138" s="261">
        <f t="shared" si="58"/>
        <v>55.201999999999998</v>
      </c>
      <c r="L138" s="261">
        <f t="shared" si="58"/>
        <v>313.75300000000004</v>
      </c>
      <c r="M138" s="261">
        <f t="shared" si="58"/>
        <v>304.50300000000004</v>
      </c>
      <c r="N138" s="261">
        <f t="shared" si="58"/>
        <v>20.154</v>
      </c>
      <c r="O138" s="261">
        <f t="shared" si="58"/>
        <v>9.25</v>
      </c>
      <c r="P138" s="261">
        <f t="shared" si="58"/>
        <v>0</v>
      </c>
      <c r="Q138" s="261">
        <f t="shared" si="58"/>
        <v>0</v>
      </c>
      <c r="R138" s="261">
        <f t="shared" si="58"/>
        <v>0</v>
      </c>
      <c r="S138" s="261">
        <f t="shared" si="58"/>
        <v>0</v>
      </c>
      <c r="T138" s="261">
        <f t="shared" si="58"/>
        <v>224.76999999999998</v>
      </c>
      <c r="U138" s="287">
        <f t="shared" si="58"/>
        <v>53</v>
      </c>
      <c r="V138" s="1"/>
      <c r="W138" s="1"/>
      <c r="X138" s="1"/>
      <c r="Y138" s="1"/>
    </row>
    <row r="139" spans="1:59" s="116" customFormat="1" ht="11.25" customHeight="1" x14ac:dyDescent="0.2">
      <c r="A139" s="419"/>
      <c r="B139" s="420"/>
      <c r="C139" s="437" t="s">
        <v>94</v>
      </c>
      <c r="D139" s="438"/>
      <c r="E139" s="438"/>
      <c r="F139" s="438"/>
      <c r="G139" s="439"/>
      <c r="H139" s="261">
        <f>SUM(H130+H102+H99+H76+H44+H36+H31)</f>
        <v>25.356000000000002</v>
      </c>
      <c r="I139" s="261">
        <f t="shared" ref="I139:U139" si="59">SUM(I130+I102+I99+I76+I44+I36+I31)</f>
        <v>25.356000000000002</v>
      </c>
      <c r="J139" s="261">
        <f t="shared" si="59"/>
        <v>0</v>
      </c>
      <c r="K139" s="261">
        <f t="shared" si="59"/>
        <v>0</v>
      </c>
      <c r="L139" s="261">
        <f t="shared" si="59"/>
        <v>93</v>
      </c>
      <c r="M139" s="261">
        <f t="shared" si="59"/>
        <v>93</v>
      </c>
      <c r="N139" s="261">
        <f t="shared" si="59"/>
        <v>0</v>
      </c>
      <c r="O139" s="261">
        <f t="shared" si="59"/>
        <v>0</v>
      </c>
      <c r="P139" s="261">
        <f t="shared" si="59"/>
        <v>0</v>
      </c>
      <c r="Q139" s="261">
        <f t="shared" si="59"/>
        <v>0</v>
      </c>
      <c r="R139" s="261">
        <f t="shared" si="59"/>
        <v>0</v>
      </c>
      <c r="S139" s="261">
        <f t="shared" si="59"/>
        <v>0</v>
      </c>
      <c r="T139" s="261">
        <f t="shared" si="59"/>
        <v>46</v>
      </c>
      <c r="U139" s="287">
        <f t="shared" si="59"/>
        <v>47</v>
      </c>
      <c r="V139" s="1"/>
      <c r="W139" s="1"/>
      <c r="X139" s="1"/>
      <c r="Y139" s="1"/>
    </row>
    <row r="140" spans="1:59" s="105" customFormat="1" ht="11.25" customHeight="1" x14ac:dyDescent="0.2">
      <c r="A140" s="419"/>
      <c r="B140" s="420"/>
      <c r="C140" s="437" t="s">
        <v>95</v>
      </c>
      <c r="D140" s="438"/>
      <c r="E140" s="438"/>
      <c r="F140" s="438"/>
      <c r="G140" s="439"/>
      <c r="H140" s="261">
        <v>0</v>
      </c>
      <c r="I140" s="261">
        <v>0</v>
      </c>
      <c r="J140" s="261">
        <v>0</v>
      </c>
      <c r="K140" s="261">
        <v>0</v>
      </c>
      <c r="L140" s="261">
        <v>0</v>
      </c>
      <c r="M140" s="261">
        <v>0</v>
      </c>
      <c r="N140" s="261">
        <v>0</v>
      </c>
      <c r="O140" s="261">
        <v>0</v>
      </c>
      <c r="P140" s="261">
        <v>0</v>
      </c>
      <c r="Q140" s="261">
        <v>0</v>
      </c>
      <c r="R140" s="261">
        <v>0</v>
      </c>
      <c r="S140" s="261">
        <v>0</v>
      </c>
      <c r="T140" s="261">
        <v>0</v>
      </c>
      <c r="U140" s="287">
        <v>0</v>
      </c>
      <c r="V140" s="1"/>
      <c r="W140" s="1"/>
      <c r="X140" s="1"/>
      <c r="Y140" s="1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</row>
    <row r="141" spans="1:59" s="105" customFormat="1" ht="11.25" customHeight="1" x14ac:dyDescent="0.2">
      <c r="A141" s="419"/>
      <c r="B141" s="420"/>
      <c r="C141" s="440" t="s">
        <v>96</v>
      </c>
      <c r="D141" s="441"/>
      <c r="E141" s="441"/>
      <c r="F141" s="441"/>
      <c r="G141" s="442"/>
      <c r="H141" s="262">
        <f>SUM(H72+H69+H66+H43+H35+H30+H23+H19+H89)</f>
        <v>186.74373</v>
      </c>
      <c r="I141" s="262">
        <f t="shared" ref="I141:U141" si="60">SUM(I72+I69+I66+I43+I35+I30+I23+I19+I89)</f>
        <v>164.64299999999997</v>
      </c>
      <c r="J141" s="262">
        <f t="shared" si="60"/>
        <v>10.224</v>
      </c>
      <c r="K141" s="262">
        <f t="shared" si="60"/>
        <v>22.1</v>
      </c>
      <c r="L141" s="262">
        <f t="shared" si="60"/>
        <v>236.4</v>
      </c>
      <c r="M141" s="262">
        <f t="shared" si="60"/>
        <v>214.3</v>
      </c>
      <c r="N141" s="262">
        <f t="shared" si="60"/>
        <v>9.2959999999999994</v>
      </c>
      <c r="O141" s="262">
        <f t="shared" si="60"/>
        <v>22.1</v>
      </c>
      <c r="P141" s="262">
        <f t="shared" si="60"/>
        <v>0</v>
      </c>
      <c r="Q141" s="262">
        <f t="shared" si="60"/>
        <v>0</v>
      </c>
      <c r="R141" s="262">
        <f t="shared" si="60"/>
        <v>0</v>
      </c>
      <c r="S141" s="262">
        <f t="shared" si="60"/>
        <v>0</v>
      </c>
      <c r="T141" s="262">
        <f t="shared" si="60"/>
        <v>243.755</v>
      </c>
      <c r="U141" s="288">
        <f t="shared" si="60"/>
        <v>247.42</v>
      </c>
      <c r="V141" s="1"/>
      <c r="W141" s="1"/>
      <c r="X141" s="1"/>
      <c r="Y141" s="1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</row>
    <row r="142" spans="1:59" s="105" customFormat="1" ht="11.25" customHeight="1" x14ac:dyDescent="0.2">
      <c r="A142" s="419"/>
      <c r="B142" s="420"/>
      <c r="C142" s="107"/>
      <c r="D142" s="443" t="s">
        <v>129</v>
      </c>
      <c r="E142" s="444"/>
      <c r="F142" s="444"/>
      <c r="G142" s="445"/>
      <c r="H142" s="262">
        <v>0</v>
      </c>
      <c r="I142" s="262">
        <v>0</v>
      </c>
      <c r="J142" s="262">
        <v>0</v>
      </c>
      <c r="K142" s="262">
        <v>0</v>
      </c>
      <c r="L142" s="262">
        <v>0</v>
      </c>
      <c r="M142" s="262">
        <v>0</v>
      </c>
      <c r="N142" s="262">
        <v>0</v>
      </c>
      <c r="O142" s="262">
        <v>0</v>
      </c>
      <c r="P142" s="262">
        <v>0</v>
      </c>
      <c r="Q142" s="262">
        <v>0</v>
      </c>
      <c r="R142" s="262">
        <v>0</v>
      </c>
      <c r="S142" s="262">
        <v>0</v>
      </c>
      <c r="T142" s="262">
        <v>0</v>
      </c>
      <c r="U142" s="288">
        <v>0</v>
      </c>
      <c r="V142" s="1"/>
      <c r="W142" s="1"/>
      <c r="X142" s="1"/>
      <c r="Y142" s="1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</row>
    <row r="143" spans="1:59" s="105" customFormat="1" ht="11.25" customHeight="1" x14ac:dyDescent="0.2">
      <c r="A143" s="419"/>
      <c r="B143" s="420"/>
      <c r="C143" s="440" t="s">
        <v>144</v>
      </c>
      <c r="D143" s="441"/>
      <c r="E143" s="441"/>
      <c r="F143" s="441"/>
      <c r="G143" s="442"/>
      <c r="H143" s="261">
        <f>SUM(H114+H111+H78+H45+H37+H32+H20)</f>
        <v>13.238</v>
      </c>
      <c r="I143" s="261">
        <f t="shared" ref="I143:U143" si="61">SUM(I114+I111+I78+I45+I37+I32+I20)</f>
        <v>13.238</v>
      </c>
      <c r="J143" s="261">
        <f t="shared" si="61"/>
        <v>0</v>
      </c>
      <c r="K143" s="261">
        <f t="shared" si="61"/>
        <v>0</v>
      </c>
      <c r="L143" s="261">
        <f t="shared" si="61"/>
        <v>128.81</v>
      </c>
      <c r="M143" s="261">
        <f t="shared" si="61"/>
        <v>106.31</v>
      </c>
      <c r="N143" s="261">
        <f t="shared" si="61"/>
        <v>0</v>
      </c>
      <c r="O143" s="261">
        <f t="shared" si="61"/>
        <v>22.5</v>
      </c>
      <c r="P143" s="261">
        <f t="shared" si="61"/>
        <v>0</v>
      </c>
      <c r="Q143" s="261">
        <f t="shared" si="61"/>
        <v>0</v>
      </c>
      <c r="R143" s="261">
        <f t="shared" si="61"/>
        <v>0</v>
      </c>
      <c r="S143" s="261">
        <f t="shared" si="61"/>
        <v>0</v>
      </c>
      <c r="T143" s="261">
        <f t="shared" si="61"/>
        <v>252.5</v>
      </c>
      <c r="U143" s="287">
        <f t="shared" si="61"/>
        <v>253</v>
      </c>
      <c r="V143" s="1"/>
      <c r="W143" s="1"/>
      <c r="X143" s="1"/>
      <c r="Y143" s="1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</row>
    <row r="144" spans="1:59" s="105" customFormat="1" ht="11.25" customHeight="1" thickBot="1" x14ac:dyDescent="0.25">
      <c r="A144" s="421"/>
      <c r="B144" s="422"/>
      <c r="C144" s="431"/>
      <c r="D144" s="432"/>
      <c r="E144" s="432"/>
      <c r="F144" s="432"/>
      <c r="G144" s="433"/>
      <c r="H144" s="207">
        <f>SUM(H137+H138+H139+H140+H141+H142+H143)</f>
        <v>2822.4623100000003</v>
      </c>
      <c r="I144" s="207">
        <f t="shared" ref="I144:U144" si="62">SUM(I137+I138+I139+I140+I141+I142+I143)</f>
        <v>2711.1839999999997</v>
      </c>
      <c r="J144" s="207">
        <f t="shared" si="62"/>
        <v>1299.5619999999999</v>
      </c>
      <c r="K144" s="207">
        <f t="shared" si="62"/>
        <v>111.27799999999999</v>
      </c>
      <c r="L144" s="207">
        <f t="shared" si="62"/>
        <v>3588.5590000000002</v>
      </c>
      <c r="M144" s="207">
        <f t="shared" si="62"/>
        <v>3494.6610000000005</v>
      </c>
      <c r="N144" s="207">
        <f t="shared" si="62"/>
        <v>1842.2950000000003</v>
      </c>
      <c r="O144" s="207">
        <f t="shared" si="62"/>
        <v>93.9</v>
      </c>
      <c r="P144" s="207">
        <f t="shared" si="62"/>
        <v>0</v>
      </c>
      <c r="Q144" s="207">
        <f t="shared" si="62"/>
        <v>0</v>
      </c>
      <c r="R144" s="207">
        <f t="shared" si="62"/>
        <v>0</v>
      </c>
      <c r="S144" s="207">
        <f t="shared" si="62"/>
        <v>0</v>
      </c>
      <c r="T144" s="207">
        <f t="shared" si="62"/>
        <v>3553.596</v>
      </c>
      <c r="U144" s="289">
        <f t="shared" si="62"/>
        <v>3401.2200000000003</v>
      </c>
      <c r="V144" s="1"/>
      <c r="W144" s="1"/>
      <c r="X144" s="1"/>
      <c r="Y144" s="1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</row>
    <row r="145" spans="1:59" s="94" customFormat="1" ht="11.25" customHeight="1" x14ac:dyDescent="0.2">
      <c r="A145" s="1"/>
      <c r="B145" s="1"/>
      <c r="C145" s="1"/>
      <c r="D145" s="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</row>
    <row r="146" spans="1:59" x14ac:dyDescent="0.2">
      <c r="D146" s="112"/>
      <c r="I146" s="211"/>
    </row>
    <row r="147" spans="1:59" x14ac:dyDescent="0.2">
      <c r="D147" s="106"/>
      <c r="G147" s="108"/>
      <c r="I147" s="211"/>
    </row>
    <row r="148" spans="1:59" x14ac:dyDescent="0.2">
      <c r="I148" s="211"/>
      <c r="M148" s="109"/>
      <c r="N148" s="109"/>
      <c r="O148" s="109"/>
      <c r="P148" s="109"/>
      <c r="Q148" s="109"/>
      <c r="R148" s="109"/>
      <c r="S148" s="109"/>
      <c r="T148" s="110"/>
      <c r="U148" s="110"/>
      <c r="V148" s="110"/>
    </row>
    <row r="153" spans="1:59" x14ac:dyDescent="0.2">
      <c r="D153" s="111"/>
    </row>
  </sheetData>
  <mergeCells count="415">
    <mergeCell ref="V129:V132"/>
    <mergeCell ref="D122:D124"/>
    <mergeCell ref="E125:E128"/>
    <mergeCell ref="F125:F128"/>
    <mergeCell ref="F122:F124"/>
    <mergeCell ref="C122:C124"/>
    <mergeCell ref="B125:B128"/>
    <mergeCell ref="A125:A128"/>
    <mergeCell ref="C125:C128"/>
    <mergeCell ref="V125:V128"/>
    <mergeCell ref="X95:X97"/>
    <mergeCell ref="C95:C97"/>
    <mergeCell ref="A74:A75"/>
    <mergeCell ref="D86:D87"/>
    <mergeCell ref="E86:E87"/>
    <mergeCell ref="F86:F87"/>
    <mergeCell ref="W88:W90"/>
    <mergeCell ref="W95:W97"/>
    <mergeCell ref="F53:F55"/>
    <mergeCell ref="F56:F58"/>
    <mergeCell ref="E56:E58"/>
    <mergeCell ref="V56:V58"/>
    <mergeCell ref="W56:W58"/>
    <mergeCell ref="X56:X58"/>
    <mergeCell ref="A71:A73"/>
    <mergeCell ref="A95:A97"/>
    <mergeCell ref="B95:B97"/>
    <mergeCell ref="E95:E97"/>
    <mergeCell ref="C59:C61"/>
    <mergeCell ref="D59:D61"/>
    <mergeCell ref="E59:E61"/>
    <mergeCell ref="V59:V61"/>
    <mergeCell ref="W59:W61"/>
    <mergeCell ref="X59:X61"/>
    <mergeCell ref="Y95:Y97"/>
    <mergeCell ref="W93:W94"/>
    <mergeCell ref="X93:X94"/>
    <mergeCell ref="V93:V94"/>
    <mergeCell ref="A80:A81"/>
    <mergeCell ref="B80:B81"/>
    <mergeCell ref="C80:C81"/>
    <mergeCell ref="X65:X67"/>
    <mergeCell ref="C74:C75"/>
    <mergeCell ref="E74:E75"/>
    <mergeCell ref="E71:E73"/>
    <mergeCell ref="F68:F70"/>
    <mergeCell ref="C82:G82"/>
    <mergeCell ref="F76:F79"/>
    <mergeCell ref="E68:E70"/>
    <mergeCell ref="C68:C70"/>
    <mergeCell ref="V65:V67"/>
    <mergeCell ref="A93:A94"/>
    <mergeCell ref="V86:V87"/>
    <mergeCell ref="Y86:Y87"/>
    <mergeCell ref="V76:V81"/>
    <mergeCell ref="D95:D97"/>
    <mergeCell ref="V95:V97"/>
    <mergeCell ref="X74:X75"/>
    <mergeCell ref="Y101:Y104"/>
    <mergeCell ref="C108:C109"/>
    <mergeCell ref="E108:E109"/>
    <mergeCell ref="V88:V90"/>
    <mergeCell ref="X88:X90"/>
    <mergeCell ref="Y88:Y90"/>
    <mergeCell ref="Y93:Y94"/>
    <mergeCell ref="Y84:Y85"/>
    <mergeCell ref="X71:X73"/>
    <mergeCell ref="W74:W75"/>
    <mergeCell ref="W71:W73"/>
    <mergeCell ref="F74:F75"/>
    <mergeCell ref="F71:F73"/>
    <mergeCell ref="V108:V109"/>
    <mergeCell ref="W86:W87"/>
    <mergeCell ref="Y98:Y100"/>
    <mergeCell ref="W98:W100"/>
    <mergeCell ref="X98:X100"/>
    <mergeCell ref="X108:X109"/>
    <mergeCell ref="Y108:Y109"/>
    <mergeCell ref="Y105:Y107"/>
    <mergeCell ref="W76:W81"/>
    <mergeCell ref="X76:X81"/>
    <mergeCell ref="Y76:Y81"/>
    <mergeCell ref="F116:F117"/>
    <mergeCell ref="E84:E85"/>
    <mergeCell ref="V84:V85"/>
    <mergeCell ref="X84:X85"/>
    <mergeCell ref="W84:W85"/>
    <mergeCell ref="C91:G91"/>
    <mergeCell ref="F93:F94"/>
    <mergeCell ref="D93:D94"/>
    <mergeCell ref="C84:C85"/>
    <mergeCell ref="C101:C104"/>
    <mergeCell ref="E113:E115"/>
    <mergeCell ref="V98:V100"/>
    <mergeCell ref="V101:V104"/>
    <mergeCell ref="F95:F97"/>
    <mergeCell ref="D84:D85"/>
    <mergeCell ref="F84:F85"/>
    <mergeCell ref="D110:D112"/>
    <mergeCell ref="X86:X87"/>
    <mergeCell ref="W108:W109"/>
    <mergeCell ref="W113:W115"/>
    <mergeCell ref="V110:V112"/>
    <mergeCell ref="F113:F115"/>
    <mergeCell ref="D98:D100"/>
    <mergeCell ref="F101:F104"/>
    <mergeCell ref="X62:X64"/>
    <mergeCell ref="F65:F67"/>
    <mergeCell ref="V68:V70"/>
    <mergeCell ref="C65:C67"/>
    <mergeCell ref="C53:C55"/>
    <mergeCell ref="C83:Y83"/>
    <mergeCell ref="D71:D73"/>
    <mergeCell ref="V71:V73"/>
    <mergeCell ref="Y62:Y64"/>
    <mergeCell ref="F62:F64"/>
    <mergeCell ref="W62:W64"/>
    <mergeCell ref="W68:W70"/>
    <mergeCell ref="X68:X70"/>
    <mergeCell ref="Y68:Y70"/>
    <mergeCell ref="Y65:Y67"/>
    <mergeCell ref="Y74:Y75"/>
    <mergeCell ref="Y71:Y73"/>
    <mergeCell ref="Y53:Y55"/>
    <mergeCell ref="V53:V55"/>
    <mergeCell ref="W65:W67"/>
    <mergeCell ref="X53:X55"/>
    <mergeCell ref="V74:V75"/>
    <mergeCell ref="Y56:Y58"/>
    <mergeCell ref="Y59:Y61"/>
    <mergeCell ref="G9:G11"/>
    <mergeCell ref="T9:T11"/>
    <mergeCell ref="W50:W52"/>
    <mergeCell ref="X16:X17"/>
    <mergeCell ref="V10:V11"/>
    <mergeCell ref="W10:Y10"/>
    <mergeCell ref="E22:E24"/>
    <mergeCell ref="Y39:Y41"/>
    <mergeCell ref="E34:E38"/>
    <mergeCell ref="F34:F38"/>
    <mergeCell ref="E39:E41"/>
    <mergeCell ref="F39:F41"/>
    <mergeCell ref="V34:V38"/>
    <mergeCell ref="V50:V52"/>
    <mergeCell ref="E50:E52"/>
    <mergeCell ref="Y50:Y52"/>
    <mergeCell ref="X34:X38"/>
    <mergeCell ref="Y34:Y38"/>
    <mergeCell ref="W27:W28"/>
    <mergeCell ref="X27:X28"/>
    <mergeCell ref="W29:W33"/>
    <mergeCell ref="Y27:Y28"/>
    <mergeCell ref="W16:W17"/>
    <mergeCell ref="F9:F11"/>
    <mergeCell ref="A12:Y12"/>
    <mergeCell ref="Y16:Y17"/>
    <mergeCell ref="X22:X24"/>
    <mergeCell ref="E18:E21"/>
    <mergeCell ref="C18:C21"/>
    <mergeCell ref="D22:D24"/>
    <mergeCell ref="D18:D21"/>
    <mergeCell ref="V18:V21"/>
    <mergeCell ref="V22:V24"/>
    <mergeCell ref="F18:F21"/>
    <mergeCell ref="F22:F24"/>
    <mergeCell ref="C22:C24"/>
    <mergeCell ref="C16:C17"/>
    <mergeCell ref="E16:E17"/>
    <mergeCell ref="V16:V17"/>
    <mergeCell ref="C9:C11"/>
    <mergeCell ref="H9:K9"/>
    <mergeCell ref="D9:D11"/>
    <mergeCell ref="A9:A11"/>
    <mergeCell ref="E29:E33"/>
    <mergeCell ref="D29:D33"/>
    <mergeCell ref="X47:X49"/>
    <mergeCell ref="D39:D41"/>
    <mergeCell ref="D34:D38"/>
    <mergeCell ref="E42:E46"/>
    <mergeCell ref="C42:C46"/>
    <mergeCell ref="E25:E26"/>
    <mergeCell ref="A22:A24"/>
    <mergeCell ref="C27:C28"/>
    <mergeCell ref="V29:V33"/>
    <mergeCell ref="A25:A26"/>
    <mergeCell ref="B25:B26"/>
    <mergeCell ref="C25:C26"/>
    <mergeCell ref="D25:D26"/>
    <mergeCell ref="F25:F26"/>
    <mergeCell ref="V25:V26"/>
    <mergeCell ref="C34:C38"/>
    <mergeCell ref="W34:W38"/>
    <mergeCell ref="X29:X33"/>
    <mergeCell ref="Y42:Y46"/>
    <mergeCell ref="Y47:Y49"/>
    <mergeCell ref="W42:W46"/>
    <mergeCell ref="X42:X46"/>
    <mergeCell ref="V39:V41"/>
    <mergeCell ref="W39:W41"/>
    <mergeCell ref="X39:X41"/>
    <mergeCell ref="F47:F49"/>
    <mergeCell ref="V42:V46"/>
    <mergeCell ref="V47:V49"/>
    <mergeCell ref="W47:W49"/>
    <mergeCell ref="Q10:R10"/>
    <mergeCell ref="H10:H11"/>
    <mergeCell ref="B14:Y14"/>
    <mergeCell ref="A13:Y13"/>
    <mergeCell ref="A18:A21"/>
    <mergeCell ref="B29:B33"/>
    <mergeCell ref="B18:B21"/>
    <mergeCell ref="X18:X21"/>
    <mergeCell ref="Y18:Y21"/>
    <mergeCell ref="W22:W24"/>
    <mergeCell ref="W18:W21"/>
    <mergeCell ref="Y22:Y24"/>
    <mergeCell ref="D27:D28"/>
    <mergeCell ref="V27:V28"/>
    <mergeCell ref="E27:E28"/>
    <mergeCell ref="F27:F28"/>
    <mergeCell ref="A29:A33"/>
    <mergeCell ref="B22:B24"/>
    <mergeCell ref="A27:A28"/>
    <mergeCell ref="X25:X26"/>
    <mergeCell ref="Y25:Y26"/>
    <mergeCell ref="F29:F33"/>
    <mergeCell ref="B27:B28"/>
    <mergeCell ref="Y29:Y33"/>
    <mergeCell ref="T1:Y1"/>
    <mergeCell ref="A2:Y2"/>
    <mergeCell ref="A3:Y3"/>
    <mergeCell ref="A4:Y4"/>
    <mergeCell ref="F16:F17"/>
    <mergeCell ref="U9:U11"/>
    <mergeCell ref="L9:O9"/>
    <mergeCell ref="L10:L11"/>
    <mergeCell ref="M10:N10"/>
    <mergeCell ref="A5:Y5"/>
    <mergeCell ref="A7:Y7"/>
    <mergeCell ref="A6:Y6"/>
    <mergeCell ref="O10:O11"/>
    <mergeCell ref="I10:J10"/>
    <mergeCell ref="B9:B11"/>
    <mergeCell ref="S10:S11"/>
    <mergeCell ref="A8:Y8"/>
    <mergeCell ref="P10:P11"/>
    <mergeCell ref="C15:Y15"/>
    <mergeCell ref="D16:D17"/>
    <mergeCell ref="P9:S9"/>
    <mergeCell ref="V9:Y9"/>
    <mergeCell ref="K10:K11"/>
    <mergeCell ref="E9:E11"/>
    <mergeCell ref="X116:X117"/>
    <mergeCell ref="Y116:Y117"/>
    <mergeCell ref="W118:W119"/>
    <mergeCell ref="X118:X119"/>
    <mergeCell ref="Y118:Y119"/>
    <mergeCell ref="W110:W112"/>
    <mergeCell ref="X113:X115"/>
    <mergeCell ref="Y113:Y115"/>
    <mergeCell ref="A47:A49"/>
    <mergeCell ref="B68:B70"/>
    <mergeCell ref="A50:A52"/>
    <mergeCell ref="B50:B52"/>
    <mergeCell ref="A53:A55"/>
    <mergeCell ref="B53:B55"/>
    <mergeCell ref="B62:B64"/>
    <mergeCell ref="A62:A64"/>
    <mergeCell ref="B65:B67"/>
    <mergeCell ref="A65:A67"/>
    <mergeCell ref="A56:A58"/>
    <mergeCell ref="B56:B58"/>
    <mergeCell ref="A59:A61"/>
    <mergeCell ref="B59:B61"/>
    <mergeCell ref="F50:F52"/>
    <mergeCell ref="X50:X52"/>
    <mergeCell ref="X126:X128"/>
    <mergeCell ref="Y126:Y128"/>
    <mergeCell ref="W101:W104"/>
    <mergeCell ref="X101:X104"/>
    <mergeCell ref="W126:W128"/>
    <mergeCell ref="W129:W132"/>
    <mergeCell ref="X129:X132"/>
    <mergeCell ref="Y129:Y132"/>
    <mergeCell ref="A122:A124"/>
    <mergeCell ref="A108:A109"/>
    <mergeCell ref="B108:B109"/>
    <mergeCell ref="A110:A112"/>
    <mergeCell ref="F110:F112"/>
    <mergeCell ref="A116:A117"/>
    <mergeCell ref="B116:B117"/>
    <mergeCell ref="C116:C117"/>
    <mergeCell ref="D116:D117"/>
    <mergeCell ref="V122:V124"/>
    <mergeCell ref="X110:X112"/>
    <mergeCell ref="W122:W124"/>
    <mergeCell ref="X122:X124"/>
    <mergeCell ref="Y122:Y124"/>
    <mergeCell ref="Y110:Y112"/>
    <mergeCell ref="W116:W117"/>
    <mergeCell ref="F118:F119"/>
    <mergeCell ref="V116:V117"/>
    <mergeCell ref="V118:V119"/>
    <mergeCell ref="A137:B144"/>
    <mergeCell ref="A135:G135"/>
    <mergeCell ref="B134:G134"/>
    <mergeCell ref="C120:G120"/>
    <mergeCell ref="C144:G144"/>
    <mergeCell ref="C137:G137"/>
    <mergeCell ref="C138:G138"/>
    <mergeCell ref="C139:G139"/>
    <mergeCell ref="C140:G140"/>
    <mergeCell ref="C141:G141"/>
    <mergeCell ref="C143:G143"/>
    <mergeCell ref="D142:G142"/>
    <mergeCell ref="E122:E124"/>
    <mergeCell ref="D125:D128"/>
    <mergeCell ref="B122:B124"/>
    <mergeCell ref="D129:D132"/>
    <mergeCell ref="C129:C132"/>
    <mergeCell ref="A129:A132"/>
    <mergeCell ref="B129:B132"/>
    <mergeCell ref="E129:E132"/>
    <mergeCell ref="F129:F132"/>
    <mergeCell ref="A68:A70"/>
    <mergeCell ref="A39:A41"/>
    <mergeCell ref="B39:B41"/>
    <mergeCell ref="B47:B49"/>
    <mergeCell ref="A118:A119"/>
    <mergeCell ref="B118:B119"/>
    <mergeCell ref="C118:C119"/>
    <mergeCell ref="D118:D119"/>
    <mergeCell ref="E118:E119"/>
    <mergeCell ref="A42:A46"/>
    <mergeCell ref="B42:B46"/>
    <mergeCell ref="C39:C41"/>
    <mergeCell ref="E116:E117"/>
    <mergeCell ref="E98:E100"/>
    <mergeCell ref="D101:D104"/>
    <mergeCell ref="B110:B112"/>
    <mergeCell ref="A113:A115"/>
    <mergeCell ref="E93:E94"/>
    <mergeCell ref="C93:C94"/>
    <mergeCell ref="B84:B85"/>
    <mergeCell ref="A84:A85"/>
    <mergeCell ref="B93:B94"/>
    <mergeCell ref="C98:C100"/>
    <mergeCell ref="C92:Y92"/>
    <mergeCell ref="V113:V115"/>
    <mergeCell ref="D113:D115"/>
    <mergeCell ref="W25:W26"/>
    <mergeCell ref="E47:E49"/>
    <mergeCell ref="D62:D64"/>
    <mergeCell ref="D68:D70"/>
    <mergeCell ref="E65:E67"/>
    <mergeCell ref="D65:D67"/>
    <mergeCell ref="C62:C64"/>
    <mergeCell ref="D50:D52"/>
    <mergeCell ref="C50:C52"/>
    <mergeCell ref="E62:E64"/>
    <mergeCell ref="D53:D55"/>
    <mergeCell ref="E53:E55"/>
    <mergeCell ref="F42:F46"/>
    <mergeCell ref="C29:C33"/>
    <mergeCell ref="V62:V64"/>
    <mergeCell ref="E101:E104"/>
    <mergeCell ref="F59:F61"/>
    <mergeCell ref="C56:C58"/>
    <mergeCell ref="D56:D58"/>
    <mergeCell ref="V105:V107"/>
    <mergeCell ref="B76:B79"/>
    <mergeCell ref="C71:C73"/>
    <mergeCell ref="A101:A104"/>
    <mergeCell ref="F108:F109"/>
    <mergeCell ref="F98:F100"/>
    <mergeCell ref="B101:B104"/>
    <mergeCell ref="B113:B115"/>
    <mergeCell ref="C113:C115"/>
    <mergeCell ref="B98:B100"/>
    <mergeCell ref="A98:A100"/>
    <mergeCell ref="D105:D107"/>
    <mergeCell ref="E105:E107"/>
    <mergeCell ref="F105:F107"/>
    <mergeCell ref="C110:C112"/>
    <mergeCell ref="D108:D109"/>
    <mergeCell ref="B71:B73"/>
    <mergeCell ref="C76:C79"/>
    <mergeCell ref="D76:D79"/>
    <mergeCell ref="E76:E79"/>
    <mergeCell ref="B74:B75"/>
    <mergeCell ref="D74:D75"/>
    <mergeCell ref="X105:X107"/>
    <mergeCell ref="W105:W107"/>
    <mergeCell ref="A34:A38"/>
    <mergeCell ref="B34:B38"/>
    <mergeCell ref="C47:C49"/>
    <mergeCell ref="D47:D49"/>
    <mergeCell ref="D42:D46"/>
    <mergeCell ref="E110:E112"/>
    <mergeCell ref="D80:D81"/>
    <mergeCell ref="E80:E81"/>
    <mergeCell ref="F80:F81"/>
    <mergeCell ref="A88:A90"/>
    <mergeCell ref="B88:B90"/>
    <mergeCell ref="C88:C90"/>
    <mergeCell ref="D88:D90"/>
    <mergeCell ref="E88:E90"/>
    <mergeCell ref="F88:F90"/>
    <mergeCell ref="A86:A87"/>
    <mergeCell ref="B86:B87"/>
    <mergeCell ref="C86:C87"/>
    <mergeCell ref="A105:A107"/>
    <mergeCell ref="B105:B107"/>
    <mergeCell ref="C105:C107"/>
    <mergeCell ref="A76:A79"/>
  </mergeCells>
  <phoneticPr fontId="0" type="noConversion"/>
  <printOptions horizontalCentered="1"/>
  <pageMargins left="0.25" right="0.25" top="0.75" bottom="0.75" header="0.3" footer="0.3"/>
  <pageSetup paperSize="9" scale="80" orientation="landscape" horizontalDpi="300" verticalDpi="300" r:id="rId1"/>
  <headerFooter alignWithMargins="0">
    <oddHeader>&amp;C&amp;P</oddHeader>
  </headerFooter>
  <rowBreaks count="2" manualBreakCount="2">
    <brk id="40" max="24" man="1"/>
    <brk id="91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54"/>
  <sheetViews>
    <sheetView topLeftCell="B13" workbookViewId="0">
      <selection activeCell="H52" sqref="H52"/>
    </sheetView>
  </sheetViews>
  <sheetFormatPr defaultRowHeight="12.75" x14ac:dyDescent="0.2"/>
  <cols>
    <col min="1" max="1" width="5.140625" customWidth="1"/>
    <col min="2" max="2" width="3.5703125" customWidth="1"/>
    <col min="3" max="3" width="5" customWidth="1"/>
    <col min="4" max="4" width="12.140625" customWidth="1"/>
    <col min="5" max="5" width="6.85546875" customWidth="1"/>
    <col min="6" max="6" width="8.28515625" customWidth="1"/>
    <col min="8" max="8" width="6.140625" customWidth="1"/>
    <col min="9" max="9" width="6.85546875" customWidth="1"/>
    <col min="10" max="10" width="6.28515625" customWidth="1"/>
    <col min="11" max="11" width="5.42578125" customWidth="1"/>
    <col min="12" max="12" width="7.85546875" customWidth="1"/>
    <col min="13" max="13" width="7.28515625" customWidth="1"/>
    <col min="14" max="14" width="4.85546875" customWidth="1"/>
    <col min="15" max="15" width="7.42578125" customWidth="1"/>
    <col min="16" max="16" width="6.5703125" customWidth="1"/>
    <col min="17" max="17" width="5.7109375" customWidth="1"/>
    <col min="18" max="18" width="6.140625" customWidth="1"/>
    <col min="19" max="19" width="5.7109375" customWidth="1"/>
    <col min="20" max="20" width="6.7109375" customWidth="1"/>
    <col min="21" max="21" width="7.7109375" customWidth="1"/>
  </cols>
  <sheetData>
    <row r="3" spans="1:25" ht="13.5" thickBot="1" x14ac:dyDescent="0.25"/>
    <row r="4" spans="1:25" s="1" customFormat="1" ht="37.5" customHeight="1" x14ac:dyDescent="0.2">
      <c r="A4" s="541" t="s">
        <v>0</v>
      </c>
      <c r="B4" s="502" t="s">
        <v>1</v>
      </c>
      <c r="C4" s="502" t="s">
        <v>2</v>
      </c>
      <c r="D4" s="539" t="s">
        <v>3</v>
      </c>
      <c r="E4" s="513" t="s">
        <v>4</v>
      </c>
      <c r="F4" s="502" t="s">
        <v>5</v>
      </c>
      <c r="G4" s="558" t="s">
        <v>6</v>
      </c>
      <c r="H4" s="510" t="s">
        <v>42</v>
      </c>
      <c r="I4" s="511"/>
      <c r="J4" s="511"/>
      <c r="K4" s="512"/>
      <c r="L4" s="510" t="s">
        <v>43</v>
      </c>
      <c r="M4" s="511"/>
      <c r="N4" s="511"/>
      <c r="O4" s="512"/>
      <c r="P4" s="510" t="s">
        <v>44</v>
      </c>
      <c r="Q4" s="511"/>
      <c r="R4" s="511"/>
      <c r="S4" s="512"/>
      <c r="T4" s="489" t="s">
        <v>45</v>
      </c>
      <c r="U4" s="489" t="s">
        <v>46</v>
      </c>
      <c r="V4" s="510" t="s">
        <v>27</v>
      </c>
      <c r="W4" s="511"/>
      <c r="X4" s="511"/>
      <c r="Y4" s="512"/>
    </row>
    <row r="5" spans="1:25" s="1" customFormat="1" ht="18.75" customHeight="1" x14ac:dyDescent="0.2">
      <c r="A5" s="542"/>
      <c r="B5" s="503"/>
      <c r="C5" s="503"/>
      <c r="D5" s="540"/>
      <c r="E5" s="514"/>
      <c r="F5" s="503"/>
      <c r="G5" s="559"/>
      <c r="H5" s="494" t="s">
        <v>7</v>
      </c>
      <c r="I5" s="496" t="s">
        <v>8</v>
      </c>
      <c r="J5" s="496"/>
      <c r="K5" s="500" t="s">
        <v>9</v>
      </c>
      <c r="L5" s="494" t="s">
        <v>7</v>
      </c>
      <c r="M5" s="496" t="s">
        <v>8</v>
      </c>
      <c r="N5" s="496"/>
      <c r="O5" s="500" t="s">
        <v>9</v>
      </c>
      <c r="P5" s="494" t="s">
        <v>7</v>
      </c>
      <c r="Q5" s="496" t="s">
        <v>8</v>
      </c>
      <c r="R5" s="496"/>
      <c r="S5" s="500" t="s">
        <v>9</v>
      </c>
      <c r="T5" s="490"/>
      <c r="U5" s="490"/>
      <c r="V5" s="671" t="s">
        <v>10</v>
      </c>
      <c r="W5" s="496" t="s">
        <v>11</v>
      </c>
      <c r="X5" s="496"/>
      <c r="Y5" s="564"/>
    </row>
    <row r="6" spans="1:25" s="1" customFormat="1" ht="96" customHeight="1" thickBot="1" x14ac:dyDescent="0.25">
      <c r="A6" s="674"/>
      <c r="B6" s="504"/>
      <c r="C6" s="504"/>
      <c r="D6" s="675"/>
      <c r="E6" s="673"/>
      <c r="F6" s="504"/>
      <c r="G6" s="560"/>
      <c r="H6" s="495"/>
      <c r="I6" s="8" t="s">
        <v>7</v>
      </c>
      <c r="J6" s="9" t="s">
        <v>12</v>
      </c>
      <c r="K6" s="501"/>
      <c r="L6" s="495"/>
      <c r="M6" s="8" t="s">
        <v>7</v>
      </c>
      <c r="N6" s="9" t="s">
        <v>12</v>
      </c>
      <c r="O6" s="501"/>
      <c r="P6" s="495"/>
      <c r="Q6" s="8" t="s">
        <v>7</v>
      </c>
      <c r="R6" s="9" t="s">
        <v>12</v>
      </c>
      <c r="S6" s="501"/>
      <c r="T6" s="667"/>
      <c r="U6" s="667"/>
      <c r="V6" s="672"/>
      <c r="W6" s="17" t="s">
        <v>13</v>
      </c>
      <c r="X6" s="17" t="s">
        <v>14</v>
      </c>
      <c r="Y6" s="18" t="s">
        <v>15</v>
      </c>
    </row>
    <row r="7" spans="1:25" x14ac:dyDescent="0.2">
      <c r="A7" s="668" t="s">
        <v>20</v>
      </c>
      <c r="B7" s="669" t="s">
        <v>20</v>
      </c>
      <c r="C7" s="553" t="s">
        <v>21</v>
      </c>
      <c r="D7" s="670" t="s">
        <v>49</v>
      </c>
      <c r="E7" s="39" t="s">
        <v>47</v>
      </c>
      <c r="F7" s="644" t="s">
        <v>33</v>
      </c>
      <c r="G7" s="55" t="s">
        <v>28</v>
      </c>
      <c r="H7" s="56">
        <v>40</v>
      </c>
      <c r="I7" s="57">
        <v>40</v>
      </c>
      <c r="J7" s="57"/>
      <c r="K7" s="58"/>
      <c r="L7" s="56">
        <v>86</v>
      </c>
      <c r="M7" s="57">
        <v>86</v>
      </c>
      <c r="N7" s="57"/>
      <c r="O7" s="58"/>
      <c r="P7" s="56"/>
      <c r="Q7" s="57"/>
      <c r="R7" s="57"/>
      <c r="S7" s="58"/>
      <c r="T7" s="59">
        <v>90.3</v>
      </c>
      <c r="U7" s="59">
        <v>94.8</v>
      </c>
    </row>
    <row r="8" spans="1:25" x14ac:dyDescent="0.2">
      <c r="A8" s="668"/>
      <c r="B8" s="669"/>
      <c r="C8" s="553"/>
      <c r="D8" s="670"/>
      <c r="E8" s="34" t="s">
        <v>48</v>
      </c>
      <c r="F8" s="644"/>
      <c r="G8" s="40"/>
      <c r="H8" s="50"/>
      <c r="I8" s="60"/>
      <c r="J8" s="60"/>
      <c r="K8" s="61"/>
      <c r="L8" s="50"/>
      <c r="M8" s="60"/>
      <c r="N8" s="60"/>
      <c r="O8" s="61"/>
      <c r="P8" s="50"/>
      <c r="Q8" s="60"/>
      <c r="R8" s="60"/>
      <c r="S8" s="61"/>
      <c r="T8" s="62"/>
      <c r="U8" s="62"/>
    </row>
    <row r="9" spans="1:25" x14ac:dyDescent="0.2">
      <c r="A9" s="668"/>
      <c r="B9" s="669"/>
      <c r="C9" s="553"/>
      <c r="D9" s="670"/>
      <c r="E9" s="35"/>
      <c r="F9" s="644"/>
      <c r="G9" s="13" t="s">
        <v>16</v>
      </c>
      <c r="H9" s="28">
        <f>SUM(H7+H8)</f>
        <v>40</v>
      </c>
      <c r="I9" s="28">
        <f t="shared" ref="I9:U9" si="0">SUM(I7+I8)</f>
        <v>40</v>
      </c>
      <c r="J9" s="28">
        <f t="shared" si="0"/>
        <v>0</v>
      </c>
      <c r="K9" s="28">
        <f t="shared" si="0"/>
        <v>0</v>
      </c>
      <c r="L9" s="28">
        <f t="shared" si="0"/>
        <v>86</v>
      </c>
      <c r="M9" s="28">
        <f t="shared" si="0"/>
        <v>86</v>
      </c>
      <c r="N9" s="28">
        <f t="shared" si="0"/>
        <v>0</v>
      </c>
      <c r="O9" s="28">
        <f t="shared" si="0"/>
        <v>0</v>
      </c>
      <c r="P9" s="28">
        <f t="shared" si="0"/>
        <v>0</v>
      </c>
      <c r="Q9" s="28">
        <f t="shared" si="0"/>
        <v>0</v>
      </c>
      <c r="R9" s="28">
        <f t="shared" si="0"/>
        <v>0</v>
      </c>
      <c r="S9" s="28">
        <f t="shared" si="0"/>
        <v>0</v>
      </c>
      <c r="T9" s="28">
        <f t="shared" si="0"/>
        <v>90.3</v>
      </c>
      <c r="U9" s="28">
        <f t="shared" si="0"/>
        <v>94.8</v>
      </c>
    </row>
    <row r="11" spans="1:25" x14ac:dyDescent="0.2">
      <c r="A11" s="23"/>
      <c r="B11" s="21"/>
      <c r="C11" s="553" t="s">
        <v>40</v>
      </c>
      <c r="D11" s="643" t="s">
        <v>67</v>
      </c>
      <c r="E11" s="30" t="s">
        <v>63</v>
      </c>
      <c r="F11" s="644" t="s">
        <v>64</v>
      </c>
      <c r="G11" s="52" t="s">
        <v>28</v>
      </c>
      <c r="H11" s="77"/>
      <c r="I11" s="78"/>
      <c r="J11" s="78"/>
      <c r="K11" s="79"/>
      <c r="L11" s="77">
        <v>4</v>
      </c>
      <c r="M11" s="78">
        <v>4</v>
      </c>
      <c r="N11" s="78"/>
      <c r="O11" s="79"/>
      <c r="P11" s="77"/>
      <c r="Q11" s="78"/>
      <c r="R11" s="78"/>
      <c r="S11" s="79"/>
      <c r="T11" s="80">
        <v>6</v>
      </c>
      <c r="U11" s="80">
        <v>7</v>
      </c>
      <c r="V11" s="645" t="s">
        <v>77</v>
      </c>
    </row>
    <row r="12" spans="1:25" x14ac:dyDescent="0.2">
      <c r="A12" s="27" t="s">
        <v>20</v>
      </c>
      <c r="B12" s="22" t="s">
        <v>20</v>
      </c>
      <c r="C12" s="553"/>
      <c r="D12" s="643"/>
      <c r="E12" s="31" t="s">
        <v>65</v>
      </c>
      <c r="F12" s="644"/>
      <c r="G12" s="40"/>
      <c r="H12" s="81"/>
      <c r="I12" s="82"/>
      <c r="J12" s="82"/>
      <c r="K12" s="83"/>
      <c r="L12" s="81"/>
      <c r="M12" s="82"/>
      <c r="N12" s="82"/>
      <c r="O12" s="83"/>
      <c r="P12" s="81"/>
      <c r="Q12" s="82"/>
      <c r="R12" s="82"/>
      <c r="S12" s="83"/>
      <c r="T12" s="84"/>
      <c r="U12" s="84"/>
      <c r="V12" s="645"/>
    </row>
    <row r="13" spans="1:25" x14ac:dyDescent="0.2">
      <c r="A13" s="20"/>
      <c r="B13" s="19"/>
      <c r="C13" s="553"/>
      <c r="D13" s="643"/>
      <c r="E13" s="32"/>
      <c r="F13" s="644"/>
      <c r="G13" s="13" t="s">
        <v>16</v>
      </c>
      <c r="H13" s="28">
        <f>SUM(H11+H12)</f>
        <v>0</v>
      </c>
      <c r="I13" s="28">
        <f t="shared" ref="I13:U13" si="1">SUM(I11+I12)</f>
        <v>0</v>
      </c>
      <c r="J13" s="28">
        <f t="shared" si="1"/>
        <v>0</v>
      </c>
      <c r="K13" s="28">
        <f t="shared" si="1"/>
        <v>0</v>
      </c>
      <c r="L13" s="28">
        <f t="shared" si="1"/>
        <v>4</v>
      </c>
      <c r="M13" s="28">
        <f t="shared" si="1"/>
        <v>4</v>
      </c>
      <c r="N13" s="28">
        <f t="shared" si="1"/>
        <v>0</v>
      </c>
      <c r="O13" s="28">
        <f t="shared" si="1"/>
        <v>0</v>
      </c>
      <c r="P13" s="28">
        <f t="shared" si="1"/>
        <v>0</v>
      </c>
      <c r="Q13" s="28">
        <f t="shared" si="1"/>
        <v>0</v>
      </c>
      <c r="R13" s="28">
        <f t="shared" si="1"/>
        <v>0</v>
      </c>
      <c r="S13" s="28">
        <f t="shared" si="1"/>
        <v>0</v>
      </c>
      <c r="T13" s="28">
        <f t="shared" si="1"/>
        <v>6</v>
      </c>
      <c r="U13" s="28">
        <f t="shared" si="1"/>
        <v>7</v>
      </c>
      <c r="V13" s="645"/>
    </row>
    <row r="15" spans="1:25" x14ac:dyDescent="0.2">
      <c r="A15" s="642" t="s">
        <v>78</v>
      </c>
      <c r="B15" s="642"/>
      <c r="C15" s="642"/>
      <c r="D15" s="642"/>
      <c r="E15" s="642"/>
      <c r="H15" s="85">
        <f>SUM(H7,H11)</f>
        <v>40</v>
      </c>
      <c r="I15" s="85">
        <f t="shared" ref="I15:U15" si="2">SUM(I7,I11)</f>
        <v>40</v>
      </c>
      <c r="J15" s="85">
        <f t="shared" si="2"/>
        <v>0</v>
      </c>
      <c r="K15" s="85">
        <f t="shared" si="2"/>
        <v>0</v>
      </c>
      <c r="L15" s="85">
        <f t="shared" si="2"/>
        <v>90</v>
      </c>
      <c r="M15" s="85">
        <f t="shared" si="2"/>
        <v>90</v>
      </c>
      <c r="N15" s="85">
        <f t="shared" si="2"/>
        <v>0</v>
      </c>
      <c r="O15" s="85">
        <f t="shared" si="2"/>
        <v>0</v>
      </c>
      <c r="P15" s="85">
        <f t="shared" si="2"/>
        <v>0</v>
      </c>
      <c r="Q15" s="85">
        <f t="shared" si="2"/>
        <v>0</v>
      </c>
      <c r="R15" s="85">
        <f t="shared" si="2"/>
        <v>0</v>
      </c>
      <c r="S15" s="85">
        <f t="shared" si="2"/>
        <v>0</v>
      </c>
      <c r="T15" s="85">
        <f t="shared" si="2"/>
        <v>96.3</v>
      </c>
      <c r="U15" s="85">
        <f t="shared" si="2"/>
        <v>101.8</v>
      </c>
    </row>
    <row r="17" spans="1:22" x14ac:dyDescent="0.2">
      <c r="A17" s="668" t="s">
        <v>20</v>
      </c>
      <c r="B17" s="676" t="s">
        <v>20</v>
      </c>
      <c r="C17" s="553" t="s">
        <v>23</v>
      </c>
      <c r="D17" s="683" t="s">
        <v>75</v>
      </c>
      <c r="E17" s="34" t="s">
        <v>50</v>
      </c>
      <c r="F17" s="644" t="s">
        <v>33</v>
      </c>
      <c r="G17" s="63" t="s">
        <v>28</v>
      </c>
      <c r="H17" s="47">
        <v>47</v>
      </c>
      <c r="I17" s="42">
        <v>47</v>
      </c>
      <c r="J17" s="42"/>
      <c r="K17" s="48"/>
      <c r="L17" s="47">
        <v>148.6</v>
      </c>
      <c r="M17" s="42">
        <v>148.6</v>
      </c>
      <c r="N17" s="42"/>
      <c r="O17" s="48"/>
      <c r="P17" s="49"/>
      <c r="Q17" s="44"/>
      <c r="R17" s="44"/>
      <c r="S17" s="46"/>
      <c r="T17" s="53">
        <v>156</v>
      </c>
      <c r="U17" s="53">
        <v>163.80000000000001</v>
      </c>
    </row>
    <row r="18" spans="1:22" x14ac:dyDescent="0.2">
      <c r="A18" s="668"/>
      <c r="B18" s="677"/>
      <c r="C18" s="553"/>
      <c r="D18" s="670"/>
      <c r="E18" s="34" t="s">
        <v>51</v>
      </c>
      <c r="F18" s="644"/>
      <c r="G18" s="64"/>
      <c r="H18" s="50"/>
      <c r="I18" s="43"/>
      <c r="J18" s="43"/>
      <c r="K18" s="51"/>
      <c r="L18" s="50"/>
      <c r="M18" s="43"/>
      <c r="N18" s="43"/>
      <c r="O18" s="51"/>
      <c r="P18" s="38"/>
      <c r="Q18" s="36"/>
      <c r="R18" s="36"/>
      <c r="S18" s="37"/>
      <c r="T18" s="54"/>
      <c r="U18" s="54"/>
    </row>
    <row r="19" spans="1:22" x14ac:dyDescent="0.2">
      <c r="A19" s="668"/>
      <c r="B19" s="678"/>
      <c r="C19" s="553"/>
      <c r="D19" s="684"/>
      <c r="E19" s="34"/>
      <c r="F19" s="682"/>
      <c r="G19" s="16" t="s">
        <v>16</v>
      </c>
      <c r="H19" s="28">
        <f>SUM(H17+H18)</f>
        <v>47</v>
      </c>
      <c r="I19" s="28">
        <f t="shared" ref="I19:U19" si="3">SUM(I17+I18)</f>
        <v>47</v>
      </c>
      <c r="J19" s="28">
        <f t="shared" si="3"/>
        <v>0</v>
      </c>
      <c r="K19" s="28">
        <f t="shared" si="3"/>
        <v>0</v>
      </c>
      <c r="L19" s="28">
        <f t="shared" si="3"/>
        <v>148.6</v>
      </c>
      <c r="M19" s="28">
        <f t="shared" si="3"/>
        <v>148.6</v>
      </c>
      <c r="N19" s="28">
        <f t="shared" si="3"/>
        <v>0</v>
      </c>
      <c r="O19" s="28">
        <f t="shared" si="3"/>
        <v>0</v>
      </c>
      <c r="P19" s="28">
        <f t="shared" si="3"/>
        <v>0</v>
      </c>
      <c r="Q19" s="28">
        <f t="shared" si="3"/>
        <v>0</v>
      </c>
      <c r="R19" s="28">
        <f t="shared" si="3"/>
        <v>0</v>
      </c>
      <c r="S19" s="28">
        <f t="shared" si="3"/>
        <v>0</v>
      </c>
      <c r="T19" s="28">
        <f t="shared" si="3"/>
        <v>156</v>
      </c>
      <c r="U19" s="28">
        <f t="shared" si="3"/>
        <v>163.80000000000001</v>
      </c>
    </row>
    <row r="20" spans="1:22" ht="13.5" thickBot="1" x14ac:dyDescent="0.25"/>
    <row r="21" spans="1:22" x14ac:dyDescent="0.2">
      <c r="A21" s="24"/>
      <c r="B21" s="676" t="s">
        <v>20</v>
      </c>
      <c r="C21" s="553" t="s">
        <v>34</v>
      </c>
      <c r="D21" s="679" t="s">
        <v>57</v>
      </c>
      <c r="E21" s="680" t="s">
        <v>72</v>
      </c>
      <c r="F21" s="680" t="s">
        <v>55</v>
      </c>
      <c r="G21" s="15"/>
      <c r="H21" s="69"/>
      <c r="I21" s="70"/>
      <c r="J21" s="70"/>
      <c r="K21" s="71"/>
      <c r="L21" s="69"/>
      <c r="M21" s="70"/>
      <c r="N21" s="70"/>
      <c r="O21" s="71"/>
      <c r="P21" s="69"/>
      <c r="Q21" s="70"/>
      <c r="R21" s="70"/>
      <c r="S21" s="71"/>
      <c r="T21" s="72"/>
      <c r="U21" s="72"/>
      <c r="V21" s="645"/>
    </row>
    <row r="22" spans="1:22" x14ac:dyDescent="0.2">
      <c r="A22" s="25" t="s">
        <v>20</v>
      </c>
      <c r="B22" s="677"/>
      <c r="C22" s="553"/>
      <c r="D22" s="679"/>
      <c r="E22" s="680"/>
      <c r="F22" s="680"/>
      <c r="G22" s="14"/>
      <c r="H22" s="73"/>
      <c r="I22" s="74"/>
      <c r="J22" s="74"/>
      <c r="K22" s="75"/>
      <c r="L22" s="73"/>
      <c r="M22" s="74"/>
      <c r="N22" s="74"/>
      <c r="O22" s="75"/>
      <c r="P22" s="73"/>
      <c r="Q22" s="74"/>
      <c r="R22" s="74"/>
      <c r="S22" s="75"/>
      <c r="T22" s="76"/>
      <c r="U22" s="76"/>
      <c r="V22" s="645"/>
    </row>
    <row r="23" spans="1:22" x14ac:dyDescent="0.2">
      <c r="A23" s="26"/>
      <c r="B23" s="678"/>
      <c r="C23" s="553"/>
      <c r="D23" s="679"/>
      <c r="E23" s="681"/>
      <c r="F23" s="681"/>
      <c r="G23" s="45" t="s">
        <v>16</v>
      </c>
      <c r="H23" s="28">
        <f t="shared" ref="H23:U23" si="4">SUM(H21:H22)</f>
        <v>0</v>
      </c>
      <c r="I23" s="29">
        <f t="shared" si="4"/>
        <v>0</v>
      </c>
      <c r="J23" s="29">
        <f t="shared" si="4"/>
        <v>0</v>
      </c>
      <c r="K23" s="29">
        <f t="shared" si="4"/>
        <v>0</v>
      </c>
      <c r="L23" s="29">
        <f t="shared" si="4"/>
        <v>0</v>
      </c>
      <c r="M23" s="29">
        <f t="shared" si="4"/>
        <v>0</v>
      </c>
      <c r="N23" s="29">
        <f t="shared" si="4"/>
        <v>0</v>
      </c>
      <c r="O23" s="29">
        <f t="shared" si="4"/>
        <v>0</v>
      </c>
      <c r="P23" s="29">
        <f t="shared" si="4"/>
        <v>0</v>
      </c>
      <c r="Q23" s="29">
        <f t="shared" si="4"/>
        <v>0</v>
      </c>
      <c r="R23" s="29">
        <f t="shared" si="4"/>
        <v>0</v>
      </c>
      <c r="S23" s="29">
        <f t="shared" si="4"/>
        <v>0</v>
      </c>
      <c r="T23" s="29">
        <f t="shared" si="4"/>
        <v>0</v>
      </c>
      <c r="U23" s="29">
        <f t="shared" si="4"/>
        <v>0</v>
      </c>
      <c r="V23" s="645"/>
    </row>
    <row r="25" spans="1:22" x14ac:dyDescent="0.2">
      <c r="A25" s="23"/>
      <c r="B25" s="21"/>
      <c r="C25" s="553" t="s">
        <v>39</v>
      </c>
      <c r="D25" s="643" t="s">
        <v>66</v>
      </c>
      <c r="E25" s="30" t="s">
        <v>63</v>
      </c>
      <c r="F25" s="644" t="s">
        <v>64</v>
      </c>
      <c r="G25" s="52" t="s">
        <v>28</v>
      </c>
      <c r="H25" s="77">
        <v>1</v>
      </c>
      <c r="I25" s="78">
        <v>1</v>
      </c>
      <c r="J25" s="78"/>
      <c r="K25" s="79"/>
      <c r="L25" s="77">
        <v>5</v>
      </c>
      <c r="M25" s="78">
        <v>5</v>
      </c>
      <c r="N25" s="78"/>
      <c r="O25" s="79"/>
      <c r="P25" s="77"/>
      <c r="Q25" s="78"/>
      <c r="R25" s="78"/>
      <c r="S25" s="79"/>
      <c r="T25" s="80">
        <v>6</v>
      </c>
      <c r="U25" s="80">
        <v>6.5</v>
      </c>
      <c r="V25" s="645" t="s">
        <v>79</v>
      </c>
    </row>
    <row r="26" spans="1:22" x14ac:dyDescent="0.2">
      <c r="A26" s="27" t="s">
        <v>20</v>
      </c>
      <c r="B26" s="22" t="s">
        <v>20</v>
      </c>
      <c r="C26" s="553"/>
      <c r="D26" s="643"/>
      <c r="E26" s="31" t="s">
        <v>65</v>
      </c>
      <c r="F26" s="644"/>
      <c r="G26" s="40"/>
      <c r="H26" s="81"/>
      <c r="I26" s="82"/>
      <c r="J26" s="82"/>
      <c r="K26" s="83"/>
      <c r="L26" s="81"/>
      <c r="M26" s="82"/>
      <c r="N26" s="82"/>
      <c r="O26" s="83"/>
      <c r="P26" s="81"/>
      <c r="Q26" s="82"/>
      <c r="R26" s="82"/>
      <c r="S26" s="83"/>
      <c r="T26" s="84"/>
      <c r="U26" s="84"/>
      <c r="V26" s="645"/>
    </row>
    <row r="27" spans="1:22" x14ac:dyDescent="0.2">
      <c r="A27" s="20"/>
      <c r="B27" s="19"/>
      <c r="C27" s="553"/>
      <c r="D27" s="643"/>
      <c r="E27" s="32"/>
      <c r="F27" s="644"/>
      <c r="G27" s="13" t="s">
        <v>16</v>
      </c>
      <c r="H27" s="28">
        <f>SUM(H25+H26)</f>
        <v>1</v>
      </c>
      <c r="I27" s="28">
        <f>SUM(I25+I26)</f>
        <v>1</v>
      </c>
      <c r="J27" s="28">
        <f t="shared" ref="J27:U27" si="5">SUM(J25+J26)</f>
        <v>0</v>
      </c>
      <c r="K27" s="28">
        <f t="shared" si="5"/>
        <v>0</v>
      </c>
      <c r="L27" s="28">
        <f t="shared" si="5"/>
        <v>5</v>
      </c>
      <c r="M27" s="28">
        <f t="shared" si="5"/>
        <v>5</v>
      </c>
      <c r="N27" s="28">
        <f t="shared" si="5"/>
        <v>0</v>
      </c>
      <c r="O27" s="28">
        <f t="shared" si="5"/>
        <v>0</v>
      </c>
      <c r="P27" s="28">
        <f t="shared" si="5"/>
        <v>0</v>
      </c>
      <c r="Q27" s="28">
        <f t="shared" si="5"/>
        <v>0</v>
      </c>
      <c r="R27" s="28">
        <f t="shared" si="5"/>
        <v>0</v>
      </c>
      <c r="S27" s="28">
        <f t="shared" si="5"/>
        <v>0</v>
      </c>
      <c r="T27" s="28">
        <f t="shared" si="5"/>
        <v>6</v>
      </c>
      <c r="U27" s="28">
        <f t="shared" si="5"/>
        <v>6.5</v>
      </c>
      <c r="V27" s="645"/>
    </row>
    <row r="29" spans="1:22" x14ac:dyDescent="0.2">
      <c r="A29" s="642" t="s">
        <v>78</v>
      </c>
      <c r="B29" s="642"/>
      <c r="C29" s="642"/>
      <c r="D29" s="642"/>
      <c r="E29" s="642"/>
      <c r="F29" s="642"/>
      <c r="H29" s="85">
        <f>SUM(H17,H21,H25)</f>
        <v>48</v>
      </c>
      <c r="I29" s="85">
        <f t="shared" ref="I29:U29" si="6">SUM(I17,I21,I25)</f>
        <v>48</v>
      </c>
      <c r="J29" s="85">
        <f t="shared" si="6"/>
        <v>0</v>
      </c>
      <c r="K29" s="85">
        <f t="shared" si="6"/>
        <v>0</v>
      </c>
      <c r="L29" s="85">
        <f t="shared" si="6"/>
        <v>153.6</v>
      </c>
      <c r="M29" s="85">
        <f t="shared" si="6"/>
        <v>153.6</v>
      </c>
      <c r="N29" s="85">
        <f t="shared" si="6"/>
        <v>0</v>
      </c>
      <c r="O29" s="85">
        <f t="shared" si="6"/>
        <v>0</v>
      </c>
      <c r="P29" s="85">
        <f t="shared" si="6"/>
        <v>0</v>
      </c>
      <c r="Q29" s="85">
        <f t="shared" si="6"/>
        <v>0</v>
      </c>
      <c r="R29" s="85">
        <f t="shared" si="6"/>
        <v>0</v>
      </c>
      <c r="S29" s="85">
        <f t="shared" si="6"/>
        <v>0</v>
      </c>
      <c r="T29" s="85">
        <f t="shared" si="6"/>
        <v>162</v>
      </c>
      <c r="U29" s="85">
        <f t="shared" si="6"/>
        <v>170.3</v>
      </c>
    </row>
    <row r="32" spans="1:22" x14ac:dyDescent="0.2">
      <c r="A32" s="24"/>
      <c r="B32" s="669" t="s">
        <v>20</v>
      </c>
      <c r="C32" s="553" t="s">
        <v>30</v>
      </c>
      <c r="D32" s="670" t="s">
        <v>52</v>
      </c>
      <c r="E32" s="39" t="s">
        <v>50</v>
      </c>
      <c r="F32" s="644" t="s">
        <v>33</v>
      </c>
      <c r="G32" s="63" t="s">
        <v>28</v>
      </c>
      <c r="H32" s="42"/>
      <c r="I32" s="42"/>
      <c r="J32" s="42"/>
      <c r="K32" s="42"/>
      <c r="L32" s="42">
        <v>43.2</v>
      </c>
      <c r="M32" s="42">
        <v>43.2</v>
      </c>
      <c r="N32" s="42"/>
      <c r="O32" s="42"/>
      <c r="P32" s="42"/>
      <c r="Q32" s="42"/>
      <c r="R32" s="42"/>
      <c r="S32" s="42"/>
      <c r="T32" s="42">
        <v>45.4</v>
      </c>
      <c r="U32" s="42">
        <v>47.6</v>
      </c>
    </row>
    <row r="33" spans="1:22" x14ac:dyDescent="0.2">
      <c r="A33" s="25"/>
      <c r="B33" s="669"/>
      <c r="C33" s="553"/>
      <c r="D33" s="670"/>
      <c r="E33" s="34" t="s">
        <v>51</v>
      </c>
      <c r="F33" s="644"/>
      <c r="G33" s="6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2" x14ac:dyDescent="0.2">
      <c r="A34" s="26"/>
      <c r="B34" s="669"/>
      <c r="C34" s="553"/>
      <c r="D34" s="670"/>
      <c r="E34" s="35"/>
      <c r="F34" s="644"/>
      <c r="G34" s="13" t="s">
        <v>16</v>
      </c>
      <c r="H34" s="41">
        <f>SUM(H32+H33)</f>
        <v>0</v>
      </c>
      <c r="I34" s="41">
        <f t="shared" ref="I34:U34" si="7">SUM(I32+I33)</f>
        <v>0</v>
      </c>
      <c r="J34" s="41">
        <f t="shared" si="7"/>
        <v>0</v>
      </c>
      <c r="K34" s="41">
        <f t="shared" si="7"/>
        <v>0</v>
      </c>
      <c r="L34" s="41">
        <f t="shared" si="7"/>
        <v>43.2</v>
      </c>
      <c r="M34" s="41">
        <f t="shared" si="7"/>
        <v>43.2</v>
      </c>
      <c r="N34" s="41">
        <f t="shared" si="7"/>
        <v>0</v>
      </c>
      <c r="O34" s="41">
        <f t="shared" si="7"/>
        <v>0</v>
      </c>
      <c r="P34" s="41">
        <f t="shared" si="7"/>
        <v>0</v>
      </c>
      <c r="Q34" s="41">
        <f t="shared" si="7"/>
        <v>0</v>
      </c>
      <c r="R34" s="41">
        <f t="shared" si="7"/>
        <v>0</v>
      </c>
      <c r="S34" s="41">
        <f t="shared" si="7"/>
        <v>0</v>
      </c>
      <c r="T34" s="41">
        <f t="shared" si="7"/>
        <v>45.4</v>
      </c>
      <c r="U34" s="41">
        <f t="shared" si="7"/>
        <v>47.6</v>
      </c>
    </row>
    <row r="36" spans="1:22" x14ac:dyDescent="0.2">
      <c r="A36" s="23"/>
      <c r="B36" s="21"/>
      <c r="C36" s="553" t="s">
        <v>41</v>
      </c>
      <c r="D36" s="643" t="s">
        <v>68</v>
      </c>
      <c r="E36" s="33" t="s">
        <v>63</v>
      </c>
      <c r="F36" s="644" t="s">
        <v>64</v>
      </c>
      <c r="G36" s="52" t="s">
        <v>28</v>
      </c>
      <c r="H36" s="77"/>
      <c r="I36" s="78"/>
      <c r="J36" s="78"/>
      <c r="K36" s="79"/>
      <c r="L36" s="77">
        <v>7.8</v>
      </c>
      <c r="M36" s="78">
        <v>7.8</v>
      </c>
      <c r="N36" s="78"/>
      <c r="O36" s="79"/>
      <c r="P36" s="77"/>
      <c r="Q36" s="78"/>
      <c r="R36" s="78"/>
      <c r="S36" s="79"/>
      <c r="T36" s="80">
        <v>10</v>
      </c>
      <c r="U36" s="80">
        <v>13</v>
      </c>
      <c r="V36" s="645" t="s">
        <v>80</v>
      </c>
    </row>
    <row r="37" spans="1:22" x14ac:dyDescent="0.2">
      <c r="A37" s="27" t="s">
        <v>20</v>
      </c>
      <c r="B37" s="22" t="s">
        <v>20</v>
      </c>
      <c r="C37" s="553"/>
      <c r="D37" s="643"/>
      <c r="E37" s="31" t="s">
        <v>65</v>
      </c>
      <c r="F37" s="644"/>
      <c r="G37" s="40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84"/>
      <c r="U37" s="84"/>
      <c r="V37" s="645"/>
    </row>
    <row r="38" spans="1:22" x14ac:dyDescent="0.2">
      <c r="A38" s="20"/>
      <c r="B38" s="19"/>
      <c r="C38" s="553"/>
      <c r="D38" s="643"/>
      <c r="E38" s="32"/>
      <c r="F38" s="644"/>
      <c r="G38" s="13" t="s">
        <v>16</v>
      </c>
      <c r="H38" s="28">
        <f>SUM(H36+H37)</f>
        <v>0</v>
      </c>
      <c r="I38" s="28">
        <f t="shared" ref="I38:U38" si="8">SUM(I36+I37)</f>
        <v>0</v>
      </c>
      <c r="J38" s="28">
        <f t="shared" si="8"/>
        <v>0</v>
      </c>
      <c r="K38" s="28">
        <f t="shared" si="8"/>
        <v>0</v>
      </c>
      <c r="L38" s="28">
        <f t="shared" si="8"/>
        <v>7.8</v>
      </c>
      <c r="M38" s="28">
        <f t="shared" si="8"/>
        <v>7.8</v>
      </c>
      <c r="N38" s="28">
        <f t="shared" si="8"/>
        <v>0</v>
      </c>
      <c r="O38" s="28">
        <f t="shared" si="8"/>
        <v>0</v>
      </c>
      <c r="P38" s="28">
        <f t="shared" si="8"/>
        <v>0</v>
      </c>
      <c r="Q38" s="28">
        <f t="shared" si="8"/>
        <v>0</v>
      </c>
      <c r="R38" s="28">
        <f t="shared" si="8"/>
        <v>0</v>
      </c>
      <c r="S38" s="28">
        <f t="shared" si="8"/>
        <v>0</v>
      </c>
      <c r="T38" s="28">
        <f t="shared" si="8"/>
        <v>10</v>
      </c>
      <c r="U38" s="28">
        <f t="shared" si="8"/>
        <v>13</v>
      </c>
      <c r="V38" s="645"/>
    </row>
    <row r="40" spans="1:22" x14ac:dyDescent="0.2">
      <c r="A40" s="642" t="s">
        <v>81</v>
      </c>
      <c r="B40" s="642"/>
      <c r="C40" s="642"/>
      <c r="D40" s="642"/>
      <c r="E40" s="642"/>
      <c r="F40" s="642"/>
      <c r="H40" s="85">
        <f>SUM(H32,H36)</f>
        <v>0</v>
      </c>
      <c r="I40" s="85">
        <f t="shared" ref="I40:U40" si="9">SUM(I32,I36)</f>
        <v>0</v>
      </c>
      <c r="J40" s="85">
        <f t="shared" si="9"/>
        <v>0</v>
      </c>
      <c r="K40" s="85">
        <f t="shared" si="9"/>
        <v>0</v>
      </c>
      <c r="L40" s="85">
        <f t="shared" si="9"/>
        <v>51</v>
      </c>
      <c r="M40" s="85">
        <f t="shared" si="9"/>
        <v>51</v>
      </c>
      <c r="N40" s="85">
        <f t="shared" si="9"/>
        <v>0</v>
      </c>
      <c r="O40" s="85">
        <f t="shared" si="9"/>
        <v>0</v>
      </c>
      <c r="P40" s="85">
        <f t="shared" si="9"/>
        <v>0</v>
      </c>
      <c r="Q40" s="85">
        <f t="shared" si="9"/>
        <v>0</v>
      </c>
      <c r="R40" s="85">
        <f t="shared" si="9"/>
        <v>0</v>
      </c>
      <c r="S40" s="85">
        <f t="shared" si="9"/>
        <v>0</v>
      </c>
      <c r="T40" s="85">
        <f t="shared" si="9"/>
        <v>55.4</v>
      </c>
      <c r="U40" s="85">
        <f t="shared" si="9"/>
        <v>60.6</v>
      </c>
    </row>
    <row r="42" spans="1:22" x14ac:dyDescent="0.2">
      <c r="C42" s="666" t="s">
        <v>84</v>
      </c>
      <c r="D42" s="666"/>
      <c r="E42" s="666"/>
      <c r="F42" s="666"/>
      <c r="G42" s="666"/>
      <c r="H42" s="666"/>
      <c r="I42" s="666"/>
      <c r="J42" s="666"/>
      <c r="K42" s="666"/>
      <c r="L42" s="666"/>
      <c r="M42" s="666"/>
      <c r="N42" s="666"/>
      <c r="O42" s="666"/>
      <c r="P42" s="666"/>
      <c r="Q42" s="666"/>
      <c r="R42" s="666"/>
      <c r="S42" s="666"/>
      <c r="T42" s="666"/>
    </row>
    <row r="44" spans="1:22" ht="76.5" customHeight="1" x14ac:dyDescent="0.2">
      <c r="A44" s="655"/>
      <c r="B44" s="658">
        <v>1</v>
      </c>
      <c r="C44" s="652">
        <v>2</v>
      </c>
      <c r="D44" s="646" t="s">
        <v>83</v>
      </c>
      <c r="E44" s="646"/>
      <c r="F44" s="649">
        <v>40452</v>
      </c>
      <c r="G44" s="662" t="s">
        <v>28</v>
      </c>
      <c r="H44" s="664">
        <v>0</v>
      </c>
      <c r="I44" s="693">
        <v>0</v>
      </c>
      <c r="J44" s="693">
        <v>0</v>
      </c>
      <c r="K44" s="662">
        <v>0</v>
      </c>
      <c r="L44" s="664">
        <v>0</v>
      </c>
      <c r="M44" s="693">
        <v>0</v>
      </c>
      <c r="N44" s="693">
        <v>0</v>
      </c>
      <c r="O44" s="662"/>
      <c r="P44" s="664"/>
      <c r="Q44" s="693"/>
      <c r="R44" s="693"/>
      <c r="S44" s="662"/>
      <c r="T44" s="688">
        <v>10</v>
      </c>
      <c r="U44" s="688">
        <v>12</v>
      </c>
      <c r="V44" s="690"/>
    </row>
    <row r="45" spans="1:22" x14ac:dyDescent="0.2">
      <c r="A45" s="656"/>
      <c r="B45" s="659"/>
      <c r="C45" s="653"/>
      <c r="D45" s="647"/>
      <c r="E45" s="647"/>
      <c r="F45" s="650"/>
      <c r="G45" s="663"/>
      <c r="H45" s="665"/>
      <c r="I45" s="694"/>
      <c r="J45" s="694"/>
      <c r="K45" s="663"/>
      <c r="L45" s="665"/>
      <c r="M45" s="694"/>
      <c r="N45" s="694"/>
      <c r="O45" s="663"/>
      <c r="P45" s="665"/>
      <c r="Q45" s="694"/>
      <c r="R45" s="694"/>
      <c r="S45" s="663"/>
      <c r="T45" s="689"/>
      <c r="U45" s="689"/>
      <c r="V45" s="691"/>
    </row>
    <row r="46" spans="1:22" x14ac:dyDescent="0.2">
      <c r="A46" s="657"/>
      <c r="B46" s="660"/>
      <c r="C46" s="654"/>
      <c r="D46" s="661"/>
      <c r="E46" s="648"/>
      <c r="F46" s="651"/>
      <c r="V46" s="692"/>
    </row>
    <row r="51" spans="1:30" ht="39" customHeight="1" x14ac:dyDescent="0.2">
      <c r="A51" s="24" t="s">
        <v>20</v>
      </c>
      <c r="B51" s="21" t="s">
        <v>20</v>
      </c>
      <c r="C51" s="90" t="s">
        <v>30</v>
      </c>
      <c r="D51" s="685" t="s">
        <v>56</v>
      </c>
      <c r="E51" s="87" t="s">
        <v>72</v>
      </c>
      <c r="F51" s="86" t="s">
        <v>55</v>
      </c>
      <c r="G51" s="65" t="s">
        <v>28</v>
      </c>
      <c r="H51" s="66">
        <v>2.5</v>
      </c>
      <c r="I51" s="66">
        <v>2.5</v>
      </c>
      <c r="J51" s="66"/>
      <c r="K51" s="66"/>
      <c r="L51" s="66">
        <f>ROUND(H51*1.2,1)</f>
        <v>3</v>
      </c>
      <c r="M51" s="66">
        <f>ROUND(I51*1.2,1)</f>
        <v>3</v>
      </c>
      <c r="N51" s="66"/>
      <c r="O51" s="66"/>
      <c r="P51" s="66"/>
      <c r="Q51" s="66"/>
      <c r="R51" s="66"/>
      <c r="S51" s="66"/>
      <c r="T51" s="66">
        <f>ROUND(L51*1.2,1)</f>
        <v>3.6</v>
      </c>
      <c r="U51" s="66">
        <f>ROUND(L51*1.4,1)</f>
        <v>4.2</v>
      </c>
      <c r="V51" s="639" t="s">
        <v>74</v>
      </c>
      <c r="W51" s="638" t="s">
        <v>86</v>
      </c>
      <c r="AC51" s="91"/>
      <c r="AD51" s="91"/>
    </row>
    <row r="52" spans="1:30" x14ac:dyDescent="0.2">
      <c r="A52" s="25"/>
      <c r="B52" s="22"/>
      <c r="C52" s="90"/>
      <c r="D52" s="686"/>
      <c r="E52" s="88"/>
      <c r="F52" s="86"/>
      <c r="G52" s="65" t="s">
        <v>62</v>
      </c>
      <c r="H52" s="66">
        <v>22</v>
      </c>
      <c r="I52" s="66">
        <v>22</v>
      </c>
      <c r="J52" s="66"/>
      <c r="K52" s="66"/>
      <c r="L52" s="66">
        <v>22</v>
      </c>
      <c r="M52" s="66">
        <v>22</v>
      </c>
      <c r="N52" s="66"/>
      <c r="O52" s="66"/>
      <c r="P52" s="66"/>
      <c r="Q52" s="66"/>
      <c r="R52" s="66"/>
      <c r="S52" s="66"/>
      <c r="T52" s="66">
        <f>ROUND(L52*1.2,1)</f>
        <v>26.4</v>
      </c>
      <c r="U52" s="66">
        <f>ROUND(L52*1.4,1)</f>
        <v>30.8</v>
      </c>
      <c r="V52" s="640"/>
      <c r="W52" s="638"/>
      <c r="AC52" s="91"/>
      <c r="AD52" s="91"/>
    </row>
    <row r="53" spans="1:30" x14ac:dyDescent="0.2">
      <c r="A53" s="25"/>
      <c r="B53" s="22"/>
      <c r="C53" s="90"/>
      <c r="D53" s="686"/>
      <c r="E53" s="88"/>
      <c r="F53" s="86"/>
      <c r="G53" s="65" t="s">
        <v>70</v>
      </c>
      <c r="H53" s="66">
        <v>205</v>
      </c>
      <c r="I53" s="66">
        <v>205</v>
      </c>
      <c r="J53" s="66"/>
      <c r="K53" s="66"/>
      <c r="L53" s="66">
        <f>ROUND(H53*1.2,1)</f>
        <v>246</v>
      </c>
      <c r="M53" s="66">
        <f>ROUND(I53*1.2,1)</f>
        <v>246</v>
      </c>
      <c r="N53" s="66"/>
      <c r="O53" s="66"/>
      <c r="P53" s="66"/>
      <c r="Q53" s="66"/>
      <c r="R53" s="66"/>
      <c r="S53" s="66"/>
      <c r="T53" s="66">
        <f>ROUND(L53*1.2,1)</f>
        <v>295.2</v>
      </c>
      <c r="U53" s="66">
        <f>ROUND(L53*1.4,1)</f>
        <v>344.4</v>
      </c>
      <c r="V53" s="640"/>
      <c r="W53" s="638"/>
      <c r="AC53" s="91"/>
      <c r="AD53" s="91"/>
    </row>
    <row r="54" spans="1:30" x14ac:dyDescent="0.2">
      <c r="A54" s="26"/>
      <c r="B54" s="19"/>
      <c r="C54" s="90"/>
      <c r="D54" s="687"/>
      <c r="E54" s="89"/>
      <c r="F54" s="86"/>
      <c r="G54" s="67" t="s">
        <v>16</v>
      </c>
      <c r="H54" s="68">
        <f t="shared" ref="H54:U54" si="10">SUM(H51:H53)</f>
        <v>229.5</v>
      </c>
      <c r="I54" s="68">
        <f t="shared" si="10"/>
        <v>229.5</v>
      </c>
      <c r="J54" s="68">
        <f t="shared" si="10"/>
        <v>0</v>
      </c>
      <c r="K54" s="68">
        <f t="shared" si="10"/>
        <v>0</v>
      </c>
      <c r="L54" s="68">
        <f t="shared" si="10"/>
        <v>271</v>
      </c>
      <c r="M54" s="68">
        <f t="shared" si="10"/>
        <v>271</v>
      </c>
      <c r="N54" s="68">
        <f t="shared" si="10"/>
        <v>0</v>
      </c>
      <c r="O54" s="68">
        <f t="shared" si="10"/>
        <v>0</v>
      </c>
      <c r="P54" s="68">
        <f t="shared" si="10"/>
        <v>0</v>
      </c>
      <c r="Q54" s="68">
        <f t="shared" si="10"/>
        <v>0</v>
      </c>
      <c r="R54" s="68">
        <f t="shared" si="10"/>
        <v>0</v>
      </c>
      <c r="S54" s="68">
        <f t="shared" si="10"/>
        <v>0</v>
      </c>
      <c r="T54" s="68">
        <f t="shared" si="10"/>
        <v>325.2</v>
      </c>
      <c r="U54" s="68">
        <f t="shared" si="10"/>
        <v>379.4</v>
      </c>
      <c r="V54" s="641"/>
      <c r="W54" s="638"/>
      <c r="AC54" s="5"/>
      <c r="AD54" s="5"/>
    </row>
  </sheetData>
  <mergeCells count="85">
    <mergeCell ref="D51:D54"/>
    <mergeCell ref="T44:T45"/>
    <mergeCell ref="U44:U45"/>
    <mergeCell ref="V44:V46"/>
    <mergeCell ref="O44:O45"/>
    <mergeCell ref="P44:P45"/>
    <mergeCell ref="K44:K45"/>
    <mergeCell ref="L44:L45"/>
    <mergeCell ref="M44:M45"/>
    <mergeCell ref="N44:N45"/>
    <mergeCell ref="I44:I45"/>
    <mergeCell ref="J44:J45"/>
    <mergeCell ref="Q44:Q45"/>
    <mergeCell ref="R44:R45"/>
    <mergeCell ref="S44:S45"/>
    <mergeCell ref="G4:G6"/>
    <mergeCell ref="H4:K4"/>
    <mergeCell ref="L4:O4"/>
    <mergeCell ref="P4:S4"/>
    <mergeCell ref="S5:S6"/>
    <mergeCell ref="H5:H6"/>
    <mergeCell ref="L5:L6"/>
    <mergeCell ref="F17:F19"/>
    <mergeCell ref="A17:A19"/>
    <mergeCell ref="B17:B19"/>
    <mergeCell ref="C17:C19"/>
    <mergeCell ref="D17:D19"/>
    <mergeCell ref="B21:B23"/>
    <mergeCell ref="A29:F29"/>
    <mergeCell ref="B32:B34"/>
    <mergeCell ref="C32:C34"/>
    <mergeCell ref="D32:D34"/>
    <mergeCell ref="F32:F34"/>
    <mergeCell ref="C21:C23"/>
    <mergeCell ref="D21:D23"/>
    <mergeCell ref="E21:E23"/>
    <mergeCell ref="F21:F23"/>
    <mergeCell ref="E4:E6"/>
    <mergeCell ref="F4:F6"/>
    <mergeCell ref="A4:A6"/>
    <mergeCell ref="B4:B6"/>
    <mergeCell ref="C4:C6"/>
    <mergeCell ref="D4:D6"/>
    <mergeCell ref="W5:Y5"/>
    <mergeCell ref="U4:U6"/>
    <mergeCell ref="V4:Y4"/>
    <mergeCell ref="P5:P6"/>
    <mergeCell ref="V5:V6"/>
    <mergeCell ref="V11:V13"/>
    <mergeCell ref="A15:E15"/>
    <mergeCell ref="F7:F9"/>
    <mergeCell ref="T4:T6"/>
    <mergeCell ref="Q5:R5"/>
    <mergeCell ref="K5:K6"/>
    <mergeCell ref="A7:A9"/>
    <mergeCell ref="B7:B9"/>
    <mergeCell ref="C11:C13"/>
    <mergeCell ref="D11:D13"/>
    <mergeCell ref="F11:F13"/>
    <mergeCell ref="I5:J5"/>
    <mergeCell ref="C7:C9"/>
    <mergeCell ref="D7:D9"/>
    <mergeCell ref="M5:N5"/>
    <mergeCell ref="O5:O6"/>
    <mergeCell ref="V21:V23"/>
    <mergeCell ref="C25:C27"/>
    <mergeCell ref="D25:D27"/>
    <mergeCell ref="F25:F27"/>
    <mergeCell ref="V25:V27"/>
    <mergeCell ref="W51:W54"/>
    <mergeCell ref="V51:V54"/>
    <mergeCell ref="A40:F40"/>
    <mergeCell ref="C36:C38"/>
    <mergeCell ref="D36:D38"/>
    <mergeCell ref="F36:F38"/>
    <mergeCell ref="V36:V38"/>
    <mergeCell ref="E44:E46"/>
    <mergeCell ref="F44:F46"/>
    <mergeCell ref="C44:C46"/>
    <mergeCell ref="A44:A46"/>
    <mergeCell ref="B44:B46"/>
    <mergeCell ref="D44:D46"/>
    <mergeCell ref="G44:G45"/>
    <mergeCell ref="H44:H45"/>
    <mergeCell ref="C42:T4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Lapas4</vt:lpstr>
      <vt:lpstr>Lapas1</vt:lpstr>
      <vt:lpstr>Lapas2</vt:lpstr>
      <vt:lpstr>Lapas3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2019-02-20T14:48:21Z</cp:lastPrinted>
  <dcterms:created xsi:type="dcterms:W3CDTF">1996-10-14T23:33:28Z</dcterms:created>
  <dcterms:modified xsi:type="dcterms:W3CDTF">2019-02-21T07:02:27Z</dcterms:modified>
</cp:coreProperties>
</file>